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N:\Giunta\Utenti\AgriProgrammazione\GRUPPO PROGRAMMAZIONE PSR\Programmazione 2023-2027\CdM CSR 2023-2027\PROCEDURE SCRITTE ACCELERATE\2025_11_14 mod EMEND 6 PSP\"/>
    </mc:Choice>
  </mc:AlternateContent>
  <xr:revisionPtr revIDLastSave="0" documentId="8_{35EEDB5F-DBF1-48EE-831A-AF7F0B5769BD}" xr6:coauthVersionLast="47" xr6:coauthVersionMax="47" xr10:uidLastSave="{00000000-0000-0000-0000-000000000000}"/>
  <bookViews>
    <workbookView xWindow="-108" yWindow="-108" windowWidth="23256" windowHeight="13896" xr2:uid="{00000000-000D-0000-FFFF-FFFF00000000}"/>
  </bookViews>
  <sheets>
    <sheet name="variazioni finanziarie_11_2025" sheetId="4" r:id="rId1"/>
    <sheet name="PLUA_11_2025" sheetId="5" r:id="rId2"/>
  </sheets>
  <definedNames>
    <definedName name="_xlnm._FilterDatabase" localSheetId="1" hidden="1">PLUA_11_2025!$A$2:$J$6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 i="4" l="1"/>
  <c r="J1" i="4"/>
  <c r="K1" i="4"/>
  <c r="K4" i="4"/>
  <c r="K5" i="4"/>
  <c r="K6" i="4"/>
  <c r="K7" i="4"/>
  <c r="K8" i="4"/>
  <c r="K9" i="4"/>
  <c r="K10" i="4"/>
  <c r="K11" i="4"/>
  <c r="K12" i="4"/>
  <c r="K13" i="4"/>
  <c r="K14" i="4"/>
  <c r="K15" i="4"/>
  <c r="K16" i="4"/>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 r="K55" i="4"/>
  <c r="K56" i="4"/>
  <c r="K57" i="4"/>
  <c r="K58" i="4"/>
  <c r="K59" i="4"/>
  <c r="K60" i="4"/>
  <c r="K61" i="4"/>
  <c r="K62" i="4"/>
  <c r="K63" i="4"/>
  <c r="K64" i="4"/>
  <c r="K65" i="4"/>
  <c r="K66" i="4"/>
  <c r="K67" i="4"/>
  <c r="K68" i="4"/>
  <c r="K69" i="4"/>
  <c r="K70" i="4"/>
  <c r="K71" i="4"/>
  <c r="K72" i="4"/>
  <c r="K73" i="4"/>
  <c r="K74" i="4"/>
  <c r="K75" i="4"/>
  <c r="K76" i="4"/>
  <c r="K77" i="4"/>
  <c r="K78" i="4"/>
  <c r="K79" i="4"/>
  <c r="K80" i="4"/>
  <c r="K81" i="4"/>
  <c r="K82" i="4"/>
  <c r="K83" i="4"/>
  <c r="K84" i="4"/>
  <c r="K85" i="4"/>
  <c r="K3" i="4"/>
  <c r="G3" i="4" l="1"/>
  <c r="G4" i="4"/>
  <c r="G5" i="4"/>
  <c r="G6" i="4"/>
  <c r="G7" i="4"/>
  <c r="G8"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C1" i="4" l="1"/>
  <c r="D1" i="4"/>
  <c r="E1" i="4"/>
  <c r="G1" i="4"/>
  <c r="F48" i="4" l="1"/>
  <c r="F5" i="4" l="1"/>
  <c r="F17" i="4"/>
  <c r="F31" i="4"/>
  <c r="F33" i="4"/>
  <c r="F37" i="4"/>
  <c r="F59" i="4"/>
  <c r="F61" i="4"/>
  <c r="F63" i="4"/>
  <c r="F69" i="4"/>
  <c r="F71" i="4"/>
  <c r="F85" i="4"/>
  <c r="F84" i="4"/>
  <c r="F82" i="4"/>
  <c r="F81" i="4"/>
  <c r="F80" i="4"/>
  <c r="F79" i="4"/>
  <c r="F78" i="4"/>
  <c r="F76" i="4"/>
  <c r="F75" i="4"/>
  <c r="F74" i="4"/>
  <c r="F73" i="4"/>
  <c r="F70" i="4"/>
  <c r="F60" i="4"/>
  <c r="F54" i="4"/>
  <c r="F52" i="4"/>
  <c r="F51" i="4"/>
  <c r="F50" i="4"/>
  <c r="F47" i="4"/>
  <c r="F45" i="4"/>
  <c r="F44" i="4"/>
  <c r="F43" i="4"/>
  <c r="F42" i="4"/>
  <c r="F41" i="4"/>
  <c r="F40" i="4"/>
  <c r="F34" i="4"/>
  <c r="F32" i="4"/>
  <c r="F30" i="4"/>
  <c r="F18" i="4"/>
  <c r="F16" i="4"/>
  <c r="F10" i="4"/>
  <c r="F8" i="4"/>
  <c r="F3" i="4"/>
  <c r="F1" i="4" l="1"/>
  <c r="B1" i="4"/>
</calcChain>
</file>

<file path=xl/sharedStrings.xml><?xml version="1.0" encoding="utf-8"?>
<sst xmlns="http://schemas.openxmlformats.org/spreadsheetml/2006/main" count="256" uniqueCount="158">
  <si>
    <t>Intervento</t>
  </si>
  <si>
    <t>Codice_indic__output</t>
  </si>
  <si>
    <t>Unità_di_Misura</t>
  </si>
  <si>
    <t>Giustificazione_della_modifica</t>
  </si>
  <si>
    <t>SRA01</t>
  </si>
  <si>
    <t>O.14</t>
  </si>
  <si>
    <t>Ettari</t>
  </si>
  <si>
    <t>SRA02</t>
  </si>
  <si>
    <t>SRA03</t>
  </si>
  <si>
    <t>SRA04</t>
  </si>
  <si>
    <t>SRA05</t>
  </si>
  <si>
    <t>SRA06</t>
  </si>
  <si>
    <t>SRA07</t>
  </si>
  <si>
    <t>SRA08</t>
  </si>
  <si>
    <t>SRA09</t>
  </si>
  <si>
    <t>SRA10</t>
  </si>
  <si>
    <t>SRA11</t>
  </si>
  <si>
    <t>SRA12</t>
  </si>
  <si>
    <t>SRA13</t>
  </si>
  <si>
    <t>SRA14</t>
  </si>
  <si>
    <t>O.19</t>
  </si>
  <si>
    <t>SRA15</t>
  </si>
  <si>
    <t>SRA16</t>
  </si>
  <si>
    <t>Operazioni</t>
  </si>
  <si>
    <t>SRA17</t>
  </si>
  <si>
    <t>SRA18</t>
  </si>
  <si>
    <t>SRA19</t>
  </si>
  <si>
    <t>SRA20</t>
  </si>
  <si>
    <t>SRA21</t>
  </si>
  <si>
    <t>SRA22</t>
  </si>
  <si>
    <t>SRA23</t>
  </si>
  <si>
    <t>SRA24</t>
  </si>
  <si>
    <t>SRA25</t>
  </si>
  <si>
    <t>SRA26</t>
  </si>
  <si>
    <t>SRA27</t>
  </si>
  <si>
    <t>O.15</t>
  </si>
  <si>
    <t>SRA28</t>
  </si>
  <si>
    <t>O.16</t>
  </si>
  <si>
    <t>SRA29</t>
  </si>
  <si>
    <t>O.17</t>
  </si>
  <si>
    <t>SRA30</t>
  </si>
  <si>
    <t>O.18</t>
  </si>
  <si>
    <t>SRA31</t>
  </si>
  <si>
    <t>SRB01</t>
  </si>
  <si>
    <t>O.12</t>
  </si>
  <si>
    <t>SRB02</t>
  </si>
  <si>
    <t>SRB03</t>
  </si>
  <si>
    <t>SRC01</t>
  </si>
  <si>
    <t>O.13</t>
  </si>
  <si>
    <t>SRC02</t>
  </si>
  <si>
    <t>SRC03</t>
  </si>
  <si>
    <t>SRD01</t>
  </si>
  <si>
    <t>O.20</t>
  </si>
  <si>
    <t>SRD02</t>
  </si>
  <si>
    <t>SRD03</t>
  </si>
  <si>
    <t>O.24</t>
  </si>
  <si>
    <t>SRD04</t>
  </si>
  <si>
    <t>O.21</t>
  </si>
  <si>
    <t>SRD05</t>
  </si>
  <si>
    <t>O.23</t>
  </si>
  <si>
    <t>SRD06</t>
  </si>
  <si>
    <t>SRD07</t>
  </si>
  <si>
    <t>O.22</t>
  </si>
  <si>
    <t>SRD08</t>
  </si>
  <si>
    <t>SRD09</t>
  </si>
  <si>
    <t>SRD10</t>
  </si>
  <si>
    <t>SRD11</t>
  </si>
  <si>
    <t>SRD12</t>
  </si>
  <si>
    <t>SRD13</t>
  </si>
  <si>
    <t>SRD14</t>
  </si>
  <si>
    <t>SRD15</t>
  </si>
  <si>
    <t>SRD16</t>
  </si>
  <si>
    <t>SRD17</t>
  </si>
  <si>
    <t>SRD18</t>
  </si>
  <si>
    <t>SRD19</t>
  </si>
  <si>
    <t>SRE01</t>
  </si>
  <si>
    <t>O.25</t>
  </si>
  <si>
    <t>Beneficiari</t>
  </si>
  <si>
    <t>SRE02</t>
  </si>
  <si>
    <t>O.26</t>
  </si>
  <si>
    <t>SRE03</t>
  </si>
  <si>
    <t>O.27</t>
  </si>
  <si>
    <t>SRE04</t>
  </si>
  <si>
    <t>SRF01</t>
  </si>
  <si>
    <t>O.9</t>
  </si>
  <si>
    <t>SRF02</t>
  </si>
  <si>
    <t>SRF03</t>
  </si>
  <si>
    <t>SRF04</t>
  </si>
  <si>
    <t>SRG01</t>
  </si>
  <si>
    <t>O.1</t>
  </si>
  <si>
    <t>Progetti</t>
  </si>
  <si>
    <t>SRG02</t>
  </si>
  <si>
    <t>O.28</t>
  </si>
  <si>
    <t>SRG03</t>
  </si>
  <si>
    <t>O.29</t>
  </si>
  <si>
    <t>SRG04</t>
  </si>
  <si>
    <t>O.31</t>
  </si>
  <si>
    <t>SRG05</t>
  </si>
  <si>
    <t>Attività preparatorie</t>
  </si>
  <si>
    <t>SRG06</t>
  </si>
  <si>
    <t>Strategie</t>
  </si>
  <si>
    <t>SRG07</t>
  </si>
  <si>
    <t>O.32</t>
  </si>
  <si>
    <t>SRG08</t>
  </si>
  <si>
    <t>SRG09</t>
  </si>
  <si>
    <t>SRG10</t>
  </si>
  <si>
    <t>SRH01</t>
  </si>
  <si>
    <t>O.33</t>
  </si>
  <si>
    <t>SRH02</t>
  </si>
  <si>
    <t>SRH03</t>
  </si>
  <si>
    <t>SRH04</t>
  </si>
  <si>
    <t>SRH05</t>
  </si>
  <si>
    <t>SRH06</t>
  </si>
  <si>
    <t>AT001</t>
  </si>
  <si>
    <t>-</t>
  </si>
  <si>
    <t>SRD20</t>
  </si>
  <si>
    <t>SRD21</t>
  </si>
  <si>
    <t>Spesa pubblica - variazione rispetto alla situazione vigente</t>
  </si>
  <si>
    <t>Valore_Indicatore_2023_2029
Variazione rispetto alla situazione vigente</t>
  </si>
  <si>
    <t>Importo unitario previsto (Spesa pubblica totale in EUR) - proposta di modifica</t>
  </si>
  <si>
    <t>Importo unitario previsto (Spesa pubblica totale in EUR) vigente</t>
  </si>
  <si>
    <t>ID_PLUA proposta di modifica</t>
  </si>
  <si>
    <t>Code + Title proposta di modifica</t>
  </si>
  <si>
    <t>ID_PLUA vigente</t>
  </si>
  <si>
    <t>Code + Title vigente</t>
  </si>
  <si>
    <t>TIPO INTERVENTO</t>
  </si>
  <si>
    <t>NOTE</t>
  </si>
  <si>
    <t>Spesa_Pubblica_2023_2029
Vigente v6</t>
  </si>
  <si>
    <t>Valore_Indicatore_2023_2029 vigente v6</t>
  </si>
  <si>
    <t>SRD01-MAR-01-TRASC</t>
  </si>
  <si>
    <t>Investimenti produttivi agricoli - Trascinamenti</t>
  </si>
  <si>
    <t>Importo massimo unitario previsto (Spesa pubblica totale in EUR) vigente</t>
  </si>
  <si>
    <t>Situazione vigente</t>
  </si>
  <si>
    <t>PROPOSTA DI MODIFICA</t>
  </si>
  <si>
    <t>Importo massimo unitario previsto (Spesa pubblica totale in EUR) - proposta di modifica</t>
  </si>
  <si>
    <t>L'ammontare dello Unit amount è stato modificato per tenere conto in maniera specifica delle dell'importo medio delle domande della misura 4.1 che hanno percepito anticipi non riconciliati entro il 31/12/2025 e che saranno pagati con fondi di SRD01.</t>
  </si>
  <si>
    <t>SRD06 - MAR.01_TRASC</t>
  </si>
  <si>
    <t xml:space="preserve">Pagamento per Investimenti per la prevenzione/ripristino dei danni causati da calamità naturali ed eventi catastrofici - Trascinamenti
</t>
  </si>
  <si>
    <t>Pagamento per investimento infrastrutturale a finalità ambientale - infrastrutture irrigue e di bonifica - Trascinamenti</t>
  </si>
  <si>
    <t>SRD08 - MAR.02_TRASC</t>
  </si>
  <si>
    <t>SRD09 - MAR.01_TRASC</t>
  </si>
  <si>
    <t>Pagamento per Investimenti non produttivi nelle aree rurali - Trascinamenti</t>
  </si>
  <si>
    <t>Pagamento per Investimenti per la prevenzione/ripristino dei danni causati da calamità naturali ed eventi catastrofici - Trascinamenti</t>
  </si>
  <si>
    <t>L'ammontare dello Unit amount è stato determinato tenendo conto dell'importo medio delle domande delle sottomisure 5.1.A e 5.1.B che hanno percepito anticipi non riconciliati entro il 31/12/2025 e che saranno pagati con fondi di SRD06</t>
  </si>
  <si>
    <t>L'ammontare dello Unit amount è stato determinato tenendo conto dell'importo medio delle domande della misura 4.3.B che hanno percepito anticipi non riconciliati entro il 31/12/2025 e che saranno pagati con fondi di SRD08</t>
  </si>
  <si>
    <t>L'ammontare dello Unit amount per il nuovo PLUA è stato determinato tenendo conto dell'importo medio delle domande delle sottomisure 7.4.A e 7.6.A che hanno percepito anticipi non riconciliati entro il 31/12/2025 e che saranno pagati con fondi di SRD09</t>
  </si>
  <si>
    <t>Spesa_Pubblica 2023_2029 - di cui riporto v6</t>
  </si>
  <si>
    <t>Spesa pubblica - variazione rispetto alla situazione vigente - di cui riporto</t>
  </si>
  <si>
    <r>
      <t>L'ammontare del "</t>
    </r>
    <r>
      <rPr>
        <b/>
        <sz val="11"/>
        <color rgb="FF000000"/>
        <rFont val="Calibri"/>
        <family val="2"/>
      </rPr>
      <t>di cui riporto</t>
    </r>
    <r>
      <rPr>
        <sz val="11"/>
        <color rgb="FF000000"/>
        <rFont val="Calibri"/>
        <family val="2"/>
      </rPr>
      <t>", sia come Spesa pubblica totale, che come Contributo dell'Unione, è stato incrementato per tenere conto dei potenziali trascinamenti di domande con anticipi da riconciliare che si stima di poter pagare solo dopo il 31/12/2025 per la sottomisura 4.1.</t>
    </r>
  </si>
  <si>
    <r>
      <t>L'ammontare del "</t>
    </r>
    <r>
      <rPr>
        <b/>
        <sz val="11"/>
        <color rgb="FF000000"/>
        <rFont val="Calibri"/>
        <family val="2"/>
      </rPr>
      <t>di cui riporto</t>
    </r>
    <r>
      <rPr>
        <sz val="11"/>
        <color rgb="FF000000"/>
        <rFont val="Calibri"/>
        <family val="2"/>
      </rPr>
      <t>", sia come Spesa pubblica totale, che come Contributo dell'Unione, è stato ridotto per tenere conto dei potenziali trascinamenti di domande con anticipi da riconciliare che si stima di poter pagare solo dopo il 31/12/2025 per la sottomisura 6.4.</t>
    </r>
  </si>
  <si>
    <r>
      <t xml:space="preserve">Variazione della dotazione finanziaria per permettere la copertura delle domande da trascinare, con anticipi da riconciliare, della sottomisura 5.1 del PSR 2014/2022. Tenendo conto della variazione della </t>
    </r>
    <r>
      <rPr>
        <b/>
        <sz val="11"/>
        <color rgb="FF000000"/>
        <rFont val="Calibri"/>
        <family val="2"/>
      </rPr>
      <t>dotazione finanziaria</t>
    </r>
    <r>
      <rPr>
        <sz val="11"/>
        <color rgb="FF000000"/>
        <rFont val="Calibri"/>
        <family val="2"/>
      </rPr>
      <t xml:space="preserve"> dell’intervento è stato necessario incrementare il "</t>
    </r>
    <r>
      <rPr>
        <b/>
        <sz val="11"/>
        <color rgb="FF000000"/>
        <rFont val="Calibri"/>
        <family val="2"/>
      </rPr>
      <t>di cui riporto</t>
    </r>
    <r>
      <rPr>
        <sz val="11"/>
        <color rgb="FF000000"/>
        <rFont val="Calibri"/>
        <family val="2"/>
      </rPr>
      <t>", sia come Spesa pubblica totale, che come Contributo dell'Unione, per tenere conto dei potenziali trascinamenti di domande con anticipi da riconciliare che si stima di poter pagare solo dopo il 31/12/2025.</t>
    </r>
  </si>
  <si>
    <r>
      <t xml:space="preserve">Variazione della </t>
    </r>
    <r>
      <rPr>
        <b/>
        <sz val="11"/>
        <color rgb="FF000000"/>
        <rFont val="Calibri"/>
        <family val="2"/>
      </rPr>
      <t>dotazione finanziaria</t>
    </r>
    <r>
      <rPr>
        <sz val="11"/>
        <color rgb="FF000000"/>
        <rFont val="Calibri"/>
        <family val="2"/>
      </rPr>
      <t xml:space="preserve"> per permettere la copertura degli anticipi da riconciliare negli interventi SRD09 (di nuova attivazione) e SRD06 (dotazione insufficiente). Tenendo conto della variazione della dotazione finanziaria dell’intervento è stato necessario incrementare il "</t>
    </r>
    <r>
      <rPr>
        <b/>
        <sz val="11"/>
        <color rgb="FF000000"/>
        <rFont val="Calibri"/>
        <family val="2"/>
      </rPr>
      <t>di cui riporto</t>
    </r>
    <r>
      <rPr>
        <sz val="11"/>
        <color rgb="FF000000"/>
        <rFont val="Calibri"/>
        <family val="2"/>
      </rPr>
      <t>", sia come Spesa pubblica totale, che come Contributo dell'Unione, per tenere conto dei potenziali trascinamenti di domande con anticipi da riconciliare che si stima di poter pagare solo dopo il 31/12/2025 delle sottomisure 4.3.A e 4.3.B.</t>
    </r>
  </si>
  <si>
    <r>
      <t>L'ammontare del "</t>
    </r>
    <r>
      <rPr>
        <b/>
        <sz val="11"/>
        <color rgb="FF000000"/>
        <rFont val="Calibri"/>
        <family val="2"/>
      </rPr>
      <t>di cui riporto</t>
    </r>
    <r>
      <rPr>
        <sz val="11"/>
        <color rgb="FF000000"/>
        <rFont val="Calibri"/>
        <family val="2"/>
      </rPr>
      <t>", sia come Spesa pubblica totale, che come Contributo dell'Unione, è stato incrementato per tenere conto dei potenziali trascinamenti di domande con anticipi da riconciliare che si stima di poter pagare solo dopo il 31/12/2025 delle sottomisure 4.2A e 4.2.B.</t>
    </r>
  </si>
  <si>
    <r>
      <t xml:space="preserve">L'intervento SRD09 è stato attivato al fine di liquidare i potenziali trascinamenti di domande con anticipi da riconciliare per le Misure 7.4.A e 7.6.A che si stima di poter pagare solo dopo il 31/12/2025. A tal fine si è proceduto con una variazione della dotazione finanziaria dell’intervento e di conseguenza con una ventilazione finanziaria della stessa. Tutta la </t>
    </r>
    <r>
      <rPr>
        <b/>
        <sz val="11"/>
        <color rgb="FF000000"/>
        <rFont val="Calibri"/>
        <family val="2"/>
      </rPr>
      <t>dotazione finanziaria</t>
    </r>
    <r>
      <rPr>
        <sz val="11"/>
        <color rgb="FF000000"/>
        <rFont val="Calibri"/>
        <family val="2"/>
      </rPr>
      <t>, sia di Spesa pubblica totale, che di Contributo dell'Unione, è stata considerata come "</t>
    </r>
    <r>
      <rPr>
        <b/>
        <sz val="11"/>
        <color rgb="FF000000"/>
        <rFont val="Calibri"/>
        <family val="2"/>
      </rPr>
      <t>di cui riporto</t>
    </r>
    <r>
      <rPr>
        <sz val="11"/>
        <color rgb="FF000000"/>
        <rFont val="Calibri"/>
        <family val="2"/>
      </rPr>
      <t xml:space="preserve">". </t>
    </r>
  </si>
  <si>
    <r>
      <t>L'ammontare del "</t>
    </r>
    <r>
      <rPr>
        <b/>
        <sz val="11"/>
        <color rgb="FF000000"/>
        <rFont val="Calibri"/>
        <family val="2"/>
      </rPr>
      <t>di cui riporto</t>
    </r>
    <r>
      <rPr>
        <sz val="11"/>
        <color rgb="FF000000"/>
        <rFont val="Calibri"/>
        <family val="2"/>
      </rPr>
      <t>", sia come Spesa pubblica totale, che come Contributo dell'Unione, sono stati incrementati per tenere conto dei potenziali trascinamenti di domande con anticipi da riconciliare che si stima di poter pagare dopo il 31/12/2025 per la sottomisura 19.2.</t>
    </r>
  </si>
  <si>
    <t>Spesa_Pubblica_2023_2029
Situazione finale Post Modifica</t>
  </si>
  <si>
    <t>Spesa_Pubblica_2023_2029
Situazione finale post modifica - di cui riporto</t>
  </si>
  <si>
    <t>Valore_Indicatore_2023_2029
SITUAZIONE FINALE POST MODIFICA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</si>
</sst>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9" x14ac:knownFonts="1">
    <font>
      <sz val="11"/>
      <color rgb="FF000000"/>
      <name val="Calibri"/>
      <family val="2"/>
    </font>
    <font>
      <sz val="11"/>
      <color rgb="FF000000"/>
      <name val="Calibri"/>
      <family val="2"/>
    </font>
    <font>
      <i/>
      <sz val="11"/>
      <color rgb="FF000000"/>
      <name val="Calibri"/>
      <family val="2"/>
    </font>
    <font>
      <sz val="11"/>
      <color indexed="8"/>
      <name val="Calibri"/>
      <family val="2"/>
      <scheme val="minor"/>
    </font>
    <font>
      <sz val="10"/>
      <color indexed="8"/>
      <name val="Arial"/>
      <family val="2"/>
    </font>
    <font>
      <sz val="10"/>
      <color indexed="8"/>
      <name val="Calibri"/>
      <family val="2"/>
    </font>
    <font>
      <b/>
      <sz val="9"/>
      <color indexed="8"/>
      <name val="Calibri"/>
      <family val="2"/>
    </font>
    <font>
      <b/>
      <sz val="11"/>
      <color rgb="FF000000"/>
      <name val="Calibri"/>
      <family val="2"/>
    </font>
    <font>
      <b/>
      <sz val="11"/>
      <color indexed="8"/>
      <name val="Calibri"/>
      <family val="2"/>
      <scheme val="minor"/>
    </font>
  </fonts>
  <fills count="9">
    <fill>
      <patternFill patternType="none"/>
    </fill>
    <fill>
      <patternFill patternType="gray125"/>
    </fill>
    <fill>
      <patternFill patternType="solid">
        <fgColor theme="5" tint="-0.249977111117893"/>
        <bgColor indexed="64"/>
      </patternFill>
    </fill>
    <fill>
      <patternFill patternType="solid">
        <fgColor rgb="FF92D050"/>
        <bgColor indexed="64"/>
      </patternFill>
    </fill>
    <fill>
      <patternFill patternType="solid">
        <fgColor rgb="FF92D050"/>
        <bgColor indexed="0"/>
      </patternFill>
    </fill>
    <fill>
      <patternFill patternType="solid">
        <fgColor theme="0"/>
        <bgColor indexed="64"/>
      </patternFill>
    </fill>
    <fill>
      <patternFill patternType="solid">
        <fgColor theme="8" tint="0.59999389629810485"/>
        <bgColor indexed="64"/>
      </patternFill>
    </fill>
    <fill>
      <patternFill patternType="solid">
        <fgColor theme="8" tint="0.59999389629810485"/>
        <bgColor indexed="0"/>
      </patternFill>
    </fill>
    <fill>
      <patternFill patternType="solid">
        <fgColor theme="2" tint="-0.249977111117893"/>
        <bgColor indexed="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applyBorder="0"/>
    <xf numFmtId="164" fontId="1" fillId="0" borderId="0" applyFont="0" applyFill="0" applyBorder="0" applyAlignment="0" applyProtection="0"/>
    <xf numFmtId="0" fontId="3" fillId="0" borderId="0"/>
    <xf numFmtId="0" fontId="1" fillId="0" borderId="0" applyBorder="0"/>
    <xf numFmtId="0" fontId="4" fillId="0" borderId="0"/>
  </cellStyleXfs>
  <cellXfs count="29">
    <xf numFmtId="0" fontId="0" fillId="0" borderId="0" xfId="0" applyNumberFormat="1" applyFill="1" applyAlignment="1" applyProtection="1"/>
    <xf numFmtId="0" fontId="0" fillId="0" borderId="0" xfId="0" applyNumberFormat="1" applyFill="1" applyAlignment="1" applyProtection="1">
      <alignment vertical="top" wrapText="1"/>
    </xf>
    <xf numFmtId="0" fontId="0" fillId="0" borderId="1" xfId="0" applyNumberFormat="1" applyFill="1" applyBorder="1" applyAlignment="1" applyProtection="1">
      <alignment vertical="top" wrapText="1"/>
    </xf>
    <xf numFmtId="0" fontId="0" fillId="0" borderId="1" xfId="0" applyNumberFormat="1" applyFill="1" applyBorder="1" applyAlignment="1" applyProtection="1"/>
    <xf numFmtId="0" fontId="0" fillId="0" borderId="1" xfId="0" applyNumberFormat="1" applyFill="1" applyBorder="1" applyAlignment="1" applyProtection="1">
      <alignment wrapText="1"/>
    </xf>
    <xf numFmtId="0" fontId="3" fillId="0" borderId="0" xfId="2"/>
    <xf numFmtId="0" fontId="3" fillId="0" borderId="0" xfId="2" applyFill="1"/>
    <xf numFmtId="0" fontId="6" fillId="4" borderId="1" xfId="4" applyFont="1" applyFill="1" applyBorder="1" applyAlignment="1">
      <alignment horizontal="center" vertical="center" wrapText="1"/>
    </xf>
    <xf numFmtId="0" fontId="0" fillId="5" borderId="0" xfId="0" applyNumberFormat="1" applyFill="1" applyAlignment="1" applyProtection="1"/>
    <xf numFmtId="0" fontId="0" fillId="5" borderId="1" xfId="0" applyNumberFormat="1" applyFill="1" applyBorder="1" applyAlignment="1" applyProtection="1">
      <alignment wrapText="1"/>
    </xf>
    <xf numFmtId="0" fontId="5" fillId="3" borderId="1" xfId="4" applyFont="1" applyFill="1" applyBorder="1" applyAlignment="1">
      <alignment horizontal="left" wrapText="1"/>
    </xf>
    <xf numFmtId="0" fontId="6" fillId="0" borderId="1" xfId="4" applyFont="1" applyFill="1" applyBorder="1" applyAlignment="1">
      <alignment horizontal="center" vertical="center" wrapText="1"/>
    </xf>
    <xf numFmtId="0" fontId="5" fillId="0" borderId="0" xfId="4" applyFont="1" applyFill="1" applyBorder="1" applyAlignment="1">
      <alignment vertical="center" wrapText="1"/>
    </xf>
    <xf numFmtId="0" fontId="5" fillId="0" borderId="1" xfId="4" applyFont="1" applyFill="1" applyBorder="1" applyAlignment="1">
      <alignment vertical="center" wrapText="1"/>
    </xf>
    <xf numFmtId="3" fontId="6" fillId="0" borderId="1" xfId="4" applyNumberFormat="1" applyFont="1" applyFill="1" applyBorder="1" applyAlignment="1">
      <alignment horizontal="center" vertical="center" wrapText="1"/>
    </xf>
    <xf numFmtId="0" fontId="6" fillId="7" borderId="1" xfId="4" applyFont="1" applyFill="1" applyBorder="1" applyAlignment="1">
      <alignment horizontal="center" vertical="center" wrapText="1"/>
    </xf>
    <xf numFmtId="0" fontId="5" fillId="6" borderId="1" xfId="4" applyFont="1" applyFill="1" applyBorder="1" applyAlignment="1">
      <alignment horizontal="left" wrapText="1"/>
    </xf>
    <xf numFmtId="0" fontId="5" fillId="3" borderId="3" xfId="4" applyFont="1" applyFill="1" applyBorder="1" applyAlignment="1">
      <alignment vertical="center" wrapText="1"/>
    </xf>
    <xf numFmtId="0" fontId="6" fillId="8" borderId="2" xfId="4" applyFont="1" applyFill="1" applyBorder="1" applyAlignment="1">
      <alignment horizontal="center" vertical="center" wrapText="1"/>
    </xf>
    <xf numFmtId="0" fontId="0" fillId="0" borderId="1" xfId="0" applyBorder="1" applyAlignment="1">
      <alignment wrapText="1"/>
    </xf>
    <xf numFmtId="0" fontId="0" fillId="5" borderId="1" xfId="0" applyNumberFormat="1" applyFill="1" applyBorder="1" applyAlignment="1" applyProtection="1"/>
    <xf numFmtId="0" fontId="0" fillId="3" borderId="1" xfId="0" applyNumberFormat="1" applyFill="1" applyBorder="1" applyAlignment="1" applyProtection="1">
      <alignment vertical="top" wrapText="1"/>
    </xf>
    <xf numFmtId="0" fontId="0" fillId="2" borderId="1" xfId="0" applyNumberFormat="1" applyFill="1" applyBorder="1" applyAlignment="1" applyProtection="1">
      <alignment vertical="top" wrapText="1"/>
    </xf>
    <xf numFmtId="165" fontId="7" fillId="0" borderId="0" xfId="1" applyNumberFormat="1" applyFont="1" applyFill="1" applyAlignment="1" applyProtection="1"/>
    <xf numFmtId="165" fontId="0" fillId="0" borderId="1" xfId="1" applyNumberFormat="1" applyFont="1" applyFill="1" applyBorder="1" applyAlignment="1" applyProtection="1"/>
    <xf numFmtId="165" fontId="0" fillId="5" borderId="1" xfId="1" applyNumberFormat="1" applyFont="1" applyFill="1" applyBorder="1" applyAlignment="1" applyProtection="1"/>
    <xf numFmtId="165" fontId="2" fillId="0" borderId="1" xfId="1" applyNumberFormat="1" applyFont="1" applyFill="1" applyBorder="1" applyAlignment="1" applyProtection="1"/>
    <xf numFmtId="0" fontId="8" fillId="6" borderId="1" xfId="2" applyFont="1" applyFill="1" applyBorder="1" applyAlignment="1">
      <alignment horizontal="center"/>
    </xf>
    <xf numFmtId="0" fontId="8" fillId="3" borderId="1" xfId="2" applyFont="1" applyFill="1" applyBorder="1" applyAlignment="1">
      <alignment horizontal="center"/>
    </xf>
  </cellXfs>
  <cellStyles count="5">
    <cellStyle name="Migliaia" xfId="1" builtinId="3"/>
    <cellStyle name="Normale" xfId="0" builtinId="0"/>
    <cellStyle name="Normale 2" xfId="2" xr:uid="{53DF0CD3-494B-4FBE-ADBA-FE65F6D09AD3}"/>
    <cellStyle name="Normale 3" xfId="3" xr:uid="{7CA735E4-D0D4-45FD-913B-960EC323F014}"/>
    <cellStyle name="Normale_6.2.3 Sviluppo rurale" xfId="4" xr:uid="{D942C505-E1AD-45EE-87AB-B17023FA25DB}"/>
  </cellStyles>
  <dxfs count="15">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outline="0">
        <left style="thin">
          <color indexed="64"/>
        </left>
        <right style="thin">
          <color indexed="64"/>
        </right>
        <top style="thin">
          <color indexed="64"/>
        </top>
        <bottom style="thin">
          <color indexed="64"/>
        </bottom>
      </border>
    </dxf>
    <dxf>
      <numFmt numFmtId="165" formatCode="_-* #,##0\ _€_-;\-* #,##0\ _€_-;_-* &quot;-&quot;??\ _€_-;_-@_-"/>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none"/>
      </font>
      <numFmt numFmtId="165" formatCode="_-* #,##0\ _€_-;\-* #,##0\ _€_-;_-* &quot;-&quot;??\ _€_-;_-@_-"/>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numFmt numFmtId="165" formatCode="_-* #,##0\ _€_-;\-* #,##0\ _€_-;_-* &quot;-&quot;??\ _€_-;_-@_-"/>
      <border diagonalUp="0" diagonalDown="0" outline="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1"/>
        <color rgb="FF000000"/>
        <name val="Calibri"/>
        <family val="2"/>
        <scheme val="none"/>
      </font>
      <numFmt numFmtId="165" formatCode="_-* #,##0\ _€_-;\-* #,##0\ _€_-;_-* &quot;-&quot;??\ _€_-;_-@_-"/>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numFmt numFmtId="165" formatCode="_-* #,##0\ _€_-;\-* #,##0\ _€_-;_-* &quot;-&quot;??\ _€_-;_-@_-"/>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rgb="FF000000"/>
        <name val="Calibri"/>
        <family val="2"/>
        <scheme val="none"/>
      </font>
      <numFmt numFmtId="165" formatCode="_-* #,##0\ _€_-;\-* #,##0\ _€_-;_-* &quot;-&quot;??\ _€_-;_-@_-"/>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numFmt numFmtId="165" formatCode="_-* #,##0\ _€_-;\-* #,##0\ _€_-;_-* &quot;-&quot;??\ _€_-;_-@_-"/>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1"/>
        <color rgb="FF000000"/>
        <name val="Calibri"/>
        <family val="2"/>
        <scheme val="none"/>
      </font>
      <numFmt numFmtId="165" formatCode="_-* #,##0\ _€_-;\-* #,##0\ _€_-;_-* &quot;-&quot;??\ _€_-;_-@_-"/>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numFmt numFmtId="165" formatCode="_-* #,##0\ _€_-;\-* #,##0\ _€_-;_-* &quot;-&quot;??\ _€_-;_-@_-"/>
      <border diagonalUp="0" diagonalDown="0" outline="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style="thin">
          <color indexed="64"/>
        </top>
        <bottom style="thin">
          <color indexed="64"/>
        </bottom>
      </border>
    </dxf>
    <dxf>
      <border>
        <bottom style="thin">
          <color indexed="64"/>
        </bottom>
      </border>
    </dxf>
    <dxf>
      <alignment horizontal="general"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3BF1209-28F3-451D-B408-AD5C9D14B631}" name="v_ExportS1Interventi3" displayName="v_ExportS1Interventi3" ref="A2:M85" totalsRowShown="0" headerRowDxfId="14" headerRowBorderDxfId="13">
  <autoFilter ref="A2:M85" xr:uid="{00000000-0009-0000-0100-000001000000}"/>
  <tableColumns count="13">
    <tableColumn id="5" xr3:uid="{30433FFD-6350-490C-844F-6BDC9511F361}" name="Intervento" dataDxfId="12"/>
    <tableColumn id="12" xr3:uid="{EE48F406-A8A3-4EED-8868-D63B252CAE1C}" name="Spesa_Pubblica_2023_2029_x000a_Vigente v6" dataDxfId="11" dataCellStyle="Migliaia"/>
    <tableColumn id="2" xr3:uid="{6564C1E1-D3A0-481C-BDB8-85F890AB1797}" name="Spesa_Pubblica 2023_2029 - di cui riporto v6" dataDxfId="10" dataCellStyle="Migliaia"/>
    <tableColumn id="15" xr3:uid="{FE64A165-C186-4A04-9E12-0999ABD56271}" name="Spesa pubblica - variazione rispetto alla situazione vigente" dataDxfId="9" dataCellStyle="Migliaia">
      <calculatedColumnFormula>+v_ExportS1Interventi3[[#This Row],[Spesa_Pubblica_2023_2029
Vigente v6]]-#REF!</calculatedColumnFormula>
    </tableColumn>
    <tableColumn id="3" xr3:uid="{77763E7E-C66F-4E46-A8A8-8E234C658CDE}" name="Spesa pubblica - variazione rispetto alla situazione vigente - di cui riporto" dataDxfId="8" dataCellStyle="Migliaia"/>
    <tableColumn id="18" xr3:uid="{190C2605-3592-4BAC-B578-4FA3A7B5099A}" name="Spesa_Pubblica_2023_2029_x000a_Situazione finale Post Modifica" dataDxfId="7" dataCellStyle="Migliaia"/>
    <tableColumn id="4" xr3:uid="{6FCA6516-DCE5-489B-81A0-98881B253C1C}" name="Spesa_Pubblica_2023_2029_x000a_Situazione finale post modifica - di cui riporto" dataDxfId="6" dataCellStyle="Migliaia">
      <calculatedColumnFormula>+v_ExportS1Interventi3[[#This Row],[Spesa_Pubblica 2023_2029 - di cui riporto v6]]+v_ExportS1Interventi3[[#This Row],[Spesa pubblica - variazione rispetto alla situazione vigente - di cui riporto]]</calculatedColumnFormula>
    </tableColumn>
    <tableColumn id="8" xr3:uid="{61FE6DF7-E8BE-49E3-AB0E-2C64219D09A0}" name="Codice_indic__output" dataDxfId="5"/>
    <tableColumn id="9" xr3:uid="{BFE45AC3-026D-4506-B7FB-0601EF4DB107}" name="Valore_Indicatore_2023_2029 vigente v6" dataDxfId="4" dataCellStyle="Migliaia"/>
    <tableColumn id="1" xr3:uid="{205D6BB9-6FB1-4A36-9D34-59EF9EC95145}" name="Valore_Indicatore_2023_2029_x000a_Variazione rispetto alla situazione vigente" dataDxfId="3" dataCellStyle="Migliaia"/>
    <tableColumn id="14" xr3:uid="{4D5F5E18-E1A3-41A9-9D34-ADF9C4C3CF33}" name="Valore_Indicatore_2023_2029_x000a_SITUAZIONE FINALE POST MODIFICA" dataDxfId="2" dataCellStyle="Migliaia">
      <calculatedColumnFormula>+v_ExportS1Interventi3[[#This Row],[Valore_Indicatore_2023_2029 vigente v6]]+v_ExportS1Interventi3[[#This Row],[Valore_Indicatore_2023_2029
Variazione rispetto alla situazione vigente]]</calculatedColumnFormula>
    </tableColumn>
    <tableColumn id="10" xr3:uid="{7993DD9B-44C5-43A7-B5CF-1C5F5810EA8F}" name="Unità_di_Misura" dataDxfId="1"/>
    <tableColumn id="11" xr3:uid="{01A3806E-D931-4E80-B281-886A24432E67}" name="Giustificazione_della_modific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D1FCB-8905-4C10-84F1-A45B324B3B07}">
  <sheetPr>
    <pageSetUpPr fitToPage="1"/>
  </sheetPr>
  <dimension ref="A1:M85"/>
  <sheetViews>
    <sheetView tabSelected="1" zoomScale="115" zoomScaleNormal="115" workbookViewId="0">
      <pane xSplit="1" ySplit="2" topLeftCell="B39" activePane="bottomRight" state="frozen"/>
      <selection activeCell="E1" sqref="E1"/>
      <selection pane="topRight" activeCell="G1" sqref="G1"/>
      <selection pane="bottomLeft" activeCell="E3" sqref="E3"/>
      <selection pane="bottomRight" activeCell="K42" sqref="K42"/>
    </sheetView>
  </sheetViews>
  <sheetFormatPr defaultRowHeight="14.4" x14ac:dyDescent="0.3"/>
  <cols>
    <col min="1" max="1" width="11.109375" customWidth="1"/>
    <col min="2" max="3" width="17.6640625" customWidth="1"/>
    <col min="4" max="7" width="17.33203125" customWidth="1"/>
    <col min="8" max="8" width="14.6640625" bestFit="1" customWidth="1"/>
    <col min="9" max="9" width="14.5546875" customWidth="1"/>
    <col min="10" max="10" width="17.21875" customWidth="1"/>
    <col min="11" max="11" width="28.109375" customWidth="1"/>
    <col min="12" max="12" width="10.88671875" customWidth="1"/>
    <col min="13" max="13" width="68.77734375" customWidth="1"/>
    <col min="14" max="15" width="9.109375" customWidth="1"/>
    <col min="16" max="16" width="10.109375" customWidth="1"/>
  </cols>
  <sheetData>
    <row r="1" spans="1:13" x14ac:dyDescent="0.3">
      <c r="B1" s="23">
        <f>SUBTOTAL(9,v_ExportS1Interventi3[Spesa_Pubblica_2023_2029
Vigente v6])</f>
        <v>390875150.59000003</v>
      </c>
      <c r="C1" s="23">
        <f>SUBTOTAL(9,v_ExportS1Interventi3[Spesa_Pubblica 2023_2029 - di cui riporto v6])</f>
        <v>15755000</v>
      </c>
      <c r="D1" s="23">
        <f>SUBTOTAL(9,v_ExportS1Interventi3[Spesa pubblica - variazione rispetto alla situazione vigente])</f>
        <v>0</v>
      </c>
      <c r="E1" s="23">
        <f>SUBTOTAL(9,v_ExportS1Interventi3[Spesa pubblica - variazione rispetto alla situazione vigente - di cui riporto])</f>
        <v>11320000</v>
      </c>
      <c r="F1" s="23">
        <f>SUBTOTAL(9,v_ExportS1Interventi3[Spesa_Pubblica_2023_2029
Situazione finale Post Modifica])</f>
        <v>390875150.59000003</v>
      </c>
      <c r="G1" s="23">
        <f>SUBTOTAL(9,v_ExportS1Interventi3[Spesa_Pubblica_2023_2029
Situazione finale post modifica - di cui riporto])</f>
        <v>27075000</v>
      </c>
      <c r="H1" s="23"/>
      <c r="I1" s="23">
        <f>SUBTOTAL(9,v_ExportS1Interventi3[Valore_Indicatore_2023_2029 vigente v6])</f>
        <v>283188.04000000004</v>
      </c>
      <c r="J1" s="23">
        <f>SUBTOTAL(9,v_ExportS1Interventi3[Valore_Indicatore_2023_2029
Variazione rispetto alla situazione vigente])</f>
        <v>7</v>
      </c>
      <c r="K1" s="23">
        <f>SUBTOTAL(9,v_ExportS1Interventi3[Valore_Indicatore_2023_2029
SITUAZIONE FINALE POST MODIFICA])</f>
        <v>283195.04000000004</v>
      </c>
    </row>
    <row r="2" spans="1:13" s="1" customFormat="1" ht="72" x14ac:dyDescent="0.3">
      <c r="A2" s="2" t="s">
        <v>0</v>
      </c>
      <c r="B2" s="2" t="s">
        <v>127</v>
      </c>
      <c r="C2" s="2" t="s">
        <v>146</v>
      </c>
      <c r="D2" s="21" t="s">
        <v>117</v>
      </c>
      <c r="E2" s="21" t="s">
        <v>147</v>
      </c>
      <c r="F2" s="22" t="s">
        <v>155</v>
      </c>
      <c r="G2" s="22" t="s">
        <v>156</v>
      </c>
      <c r="H2" s="2" t="s">
        <v>1</v>
      </c>
      <c r="I2" s="2" t="s">
        <v>128</v>
      </c>
      <c r="J2" s="21" t="s">
        <v>118</v>
      </c>
      <c r="K2" s="22" t="s">
        <v>157</v>
      </c>
      <c r="L2" s="2" t="s">
        <v>2</v>
      </c>
      <c r="M2" s="2" t="s">
        <v>3</v>
      </c>
    </row>
    <row r="3" spans="1:13" ht="43.5" customHeight="1" x14ac:dyDescent="0.3">
      <c r="A3" s="3" t="s">
        <v>4</v>
      </c>
      <c r="B3" s="26">
        <v>26700000</v>
      </c>
      <c r="C3" s="26">
        <v>50000</v>
      </c>
      <c r="D3" s="26"/>
      <c r="E3" s="26"/>
      <c r="F3" s="26">
        <f>+v_ExportS1Interventi3[[#This Row],[Spesa_Pubblica_2023_2029
Vigente v6]]+v_ExportS1Interventi3[[#This Row],[Spesa pubblica - variazione rispetto alla situazione vigente]]</f>
        <v>26700000</v>
      </c>
      <c r="G3" s="26">
        <f>+v_ExportS1Interventi3[[#This Row],[Spesa_Pubblica 2023_2029 - di cui riporto v6]]+v_ExportS1Interventi3[[#This Row],[Spesa pubblica - variazione rispetto alla situazione vigente - di cui riporto]]</f>
        <v>50000</v>
      </c>
      <c r="H3" s="3" t="s">
        <v>5</v>
      </c>
      <c r="I3" s="24">
        <v>41827</v>
      </c>
      <c r="J3" s="24">
        <v>0</v>
      </c>
      <c r="K3" s="24">
        <f>+v_ExportS1Interventi3[[#This Row],[Valore_Indicatore_2023_2029 vigente v6]]+v_ExportS1Interventi3[[#This Row],[Valore_Indicatore_2023_2029
Variazione rispetto alla situazione vigente]]</f>
        <v>41827</v>
      </c>
      <c r="L3" s="3" t="s">
        <v>6</v>
      </c>
      <c r="M3" s="4"/>
    </row>
    <row r="4" spans="1:13" x14ac:dyDescent="0.3">
      <c r="A4" s="3" t="s">
        <v>7</v>
      </c>
      <c r="B4" s="26"/>
      <c r="C4" s="26"/>
      <c r="D4" s="24"/>
      <c r="E4" s="24"/>
      <c r="F4" s="24"/>
      <c r="G4" s="24">
        <f>+v_ExportS1Interventi3[[#This Row],[Spesa_Pubblica 2023_2029 - di cui riporto v6]]+v_ExportS1Interventi3[[#This Row],[Spesa pubblica - variazione rispetto alla situazione vigente - di cui riporto]]</f>
        <v>0</v>
      </c>
      <c r="H4" s="3" t="s">
        <v>5</v>
      </c>
      <c r="I4" s="24">
        <v>0</v>
      </c>
      <c r="J4" s="24">
        <v>0</v>
      </c>
      <c r="K4" s="24">
        <f>+v_ExportS1Interventi3[[#This Row],[Valore_Indicatore_2023_2029 vigente v6]]+v_ExportS1Interventi3[[#This Row],[Valore_Indicatore_2023_2029
Variazione rispetto alla situazione vigente]]</f>
        <v>0</v>
      </c>
      <c r="L4" s="3"/>
      <c r="M4" s="3"/>
    </row>
    <row r="5" spans="1:13" x14ac:dyDescent="0.3">
      <c r="A5" s="3" t="s">
        <v>8</v>
      </c>
      <c r="B5" s="26">
        <v>1700000</v>
      </c>
      <c r="C5" s="26"/>
      <c r="D5" s="26"/>
      <c r="E5" s="26"/>
      <c r="F5" s="26">
        <f>+v_ExportS1Interventi3[[#This Row],[Spesa_Pubblica_2023_2029
Vigente v6]]+v_ExportS1Interventi3[[#This Row],[Spesa pubblica - variazione rispetto alla situazione vigente]]</f>
        <v>1700000</v>
      </c>
      <c r="G5" s="26">
        <f>+v_ExportS1Interventi3[[#This Row],[Spesa_Pubblica 2023_2029 - di cui riporto v6]]+v_ExportS1Interventi3[[#This Row],[Spesa pubblica - variazione rispetto alla situazione vigente - di cui riporto]]</f>
        <v>0</v>
      </c>
      <c r="H5" s="3" t="s">
        <v>5</v>
      </c>
      <c r="I5" s="24">
        <v>1360</v>
      </c>
      <c r="J5" s="24">
        <v>0</v>
      </c>
      <c r="K5" s="24">
        <f>+v_ExportS1Interventi3[[#This Row],[Valore_Indicatore_2023_2029 vigente v6]]+v_ExportS1Interventi3[[#This Row],[Valore_Indicatore_2023_2029
Variazione rispetto alla situazione vigente]]</f>
        <v>1360</v>
      </c>
      <c r="L5" s="3" t="s">
        <v>6</v>
      </c>
      <c r="M5" s="4"/>
    </row>
    <row r="6" spans="1:13" x14ac:dyDescent="0.3">
      <c r="A6" s="3" t="s">
        <v>9</v>
      </c>
      <c r="B6" s="26"/>
      <c r="C6" s="26"/>
      <c r="D6" s="24"/>
      <c r="E6" s="24"/>
      <c r="F6" s="24"/>
      <c r="G6" s="24">
        <f>+v_ExportS1Interventi3[[#This Row],[Spesa_Pubblica 2023_2029 - di cui riporto v6]]+v_ExportS1Interventi3[[#This Row],[Spesa pubblica - variazione rispetto alla situazione vigente - di cui riporto]]</f>
        <v>0</v>
      </c>
      <c r="H6" s="3" t="s">
        <v>5</v>
      </c>
      <c r="I6" s="24">
        <v>0</v>
      </c>
      <c r="J6" s="24">
        <v>0</v>
      </c>
      <c r="K6" s="24">
        <f>+v_ExportS1Interventi3[[#This Row],[Valore_Indicatore_2023_2029 vigente v6]]+v_ExportS1Interventi3[[#This Row],[Valore_Indicatore_2023_2029
Variazione rispetto alla situazione vigente]]</f>
        <v>0</v>
      </c>
      <c r="L6" s="3"/>
      <c r="M6" s="3"/>
    </row>
    <row r="7" spans="1:13" x14ac:dyDescent="0.3">
      <c r="A7" s="3" t="s">
        <v>10</v>
      </c>
      <c r="B7" s="26"/>
      <c r="C7" s="26"/>
      <c r="D7" s="24"/>
      <c r="E7" s="24"/>
      <c r="F7" s="24"/>
      <c r="G7" s="24">
        <f>+v_ExportS1Interventi3[[#This Row],[Spesa_Pubblica 2023_2029 - di cui riporto v6]]+v_ExportS1Interventi3[[#This Row],[Spesa pubblica - variazione rispetto alla situazione vigente - di cui riporto]]</f>
        <v>0</v>
      </c>
      <c r="H7" s="3" t="s">
        <v>5</v>
      </c>
      <c r="I7" s="24">
        <v>0</v>
      </c>
      <c r="J7" s="24">
        <v>0</v>
      </c>
      <c r="K7" s="24">
        <f>+v_ExportS1Interventi3[[#This Row],[Valore_Indicatore_2023_2029 vigente v6]]+v_ExportS1Interventi3[[#This Row],[Valore_Indicatore_2023_2029
Variazione rispetto alla situazione vigente]]</f>
        <v>0</v>
      </c>
      <c r="L7" s="3"/>
      <c r="M7" s="3"/>
    </row>
    <row r="8" spans="1:13" x14ac:dyDescent="0.3">
      <c r="A8" s="3" t="s">
        <v>11</v>
      </c>
      <c r="B8" s="26">
        <v>1100000</v>
      </c>
      <c r="C8" s="26"/>
      <c r="D8" s="26"/>
      <c r="E8" s="26"/>
      <c r="F8" s="26">
        <f>+v_ExportS1Interventi3[[#This Row],[Spesa_Pubblica_2023_2029
Vigente v6]]+v_ExportS1Interventi3[[#This Row],[Spesa pubblica - variazione rispetto alla situazione vigente]]</f>
        <v>1100000</v>
      </c>
      <c r="G8" s="26">
        <f>+v_ExportS1Interventi3[[#This Row],[Spesa_Pubblica 2023_2029 - di cui riporto v6]]+v_ExportS1Interventi3[[#This Row],[Spesa pubblica - variazione rispetto alla situazione vigente - di cui riporto]]</f>
        <v>0</v>
      </c>
      <c r="H8" s="3" t="s">
        <v>5</v>
      </c>
      <c r="I8" s="24">
        <v>1100</v>
      </c>
      <c r="J8" s="24">
        <v>0</v>
      </c>
      <c r="K8" s="24">
        <f>+v_ExportS1Interventi3[[#This Row],[Valore_Indicatore_2023_2029 vigente v6]]+v_ExportS1Interventi3[[#This Row],[Valore_Indicatore_2023_2029
Variazione rispetto alla situazione vigente]]</f>
        <v>1100</v>
      </c>
      <c r="L8" s="3" t="s">
        <v>6</v>
      </c>
      <c r="M8" s="3"/>
    </row>
    <row r="9" spans="1:13" x14ac:dyDescent="0.3">
      <c r="A9" s="3" t="s">
        <v>12</v>
      </c>
      <c r="B9" s="26"/>
      <c r="C9" s="26"/>
      <c r="D9" s="24"/>
      <c r="E9" s="24"/>
      <c r="F9" s="24"/>
      <c r="G9" s="24">
        <f>+v_ExportS1Interventi3[[#This Row],[Spesa_Pubblica 2023_2029 - di cui riporto v6]]+v_ExportS1Interventi3[[#This Row],[Spesa pubblica - variazione rispetto alla situazione vigente - di cui riporto]]</f>
        <v>0</v>
      </c>
      <c r="H9" s="3" t="s">
        <v>5</v>
      </c>
      <c r="I9" s="24">
        <v>0</v>
      </c>
      <c r="J9" s="24">
        <v>0</v>
      </c>
      <c r="K9" s="24">
        <f>+v_ExportS1Interventi3[[#This Row],[Valore_Indicatore_2023_2029 vigente v6]]+v_ExportS1Interventi3[[#This Row],[Valore_Indicatore_2023_2029
Variazione rispetto alla situazione vigente]]</f>
        <v>0</v>
      </c>
      <c r="L9" s="3"/>
      <c r="M9" s="3"/>
    </row>
    <row r="10" spans="1:13" x14ac:dyDescent="0.3">
      <c r="A10" s="3" t="s">
        <v>13</v>
      </c>
      <c r="B10" s="26">
        <v>6500000</v>
      </c>
      <c r="C10" s="26">
        <v>200000</v>
      </c>
      <c r="D10" s="24"/>
      <c r="E10" s="24"/>
      <c r="F10" s="26">
        <f>+v_ExportS1Interventi3[[#This Row],[Spesa_Pubblica_2023_2029
Vigente v6]]+v_ExportS1Interventi3[[#This Row],[Spesa pubblica - variazione rispetto alla situazione vigente]]</f>
        <v>6500000</v>
      </c>
      <c r="G10" s="26">
        <f>+v_ExportS1Interventi3[[#This Row],[Spesa_Pubblica 2023_2029 - di cui riporto v6]]+v_ExportS1Interventi3[[#This Row],[Spesa pubblica - variazione rispetto alla situazione vigente - di cui riporto]]</f>
        <v>200000</v>
      </c>
      <c r="H10" s="3" t="s">
        <v>5</v>
      </c>
      <c r="I10" s="24">
        <v>10000</v>
      </c>
      <c r="J10" s="24">
        <v>0</v>
      </c>
      <c r="K10" s="24">
        <f>+v_ExportS1Interventi3[[#This Row],[Valore_Indicatore_2023_2029 vigente v6]]+v_ExportS1Interventi3[[#This Row],[Valore_Indicatore_2023_2029
Variazione rispetto alla situazione vigente]]</f>
        <v>10000</v>
      </c>
      <c r="L10" s="3" t="s">
        <v>6</v>
      </c>
      <c r="M10" s="3"/>
    </row>
    <row r="11" spans="1:13" x14ac:dyDescent="0.3">
      <c r="A11" s="3" t="s">
        <v>14</v>
      </c>
      <c r="B11" s="26"/>
      <c r="C11" s="26"/>
      <c r="D11" s="24"/>
      <c r="E11" s="24"/>
      <c r="F11" s="24"/>
      <c r="G11" s="24">
        <f>+v_ExportS1Interventi3[[#This Row],[Spesa_Pubblica 2023_2029 - di cui riporto v6]]+v_ExportS1Interventi3[[#This Row],[Spesa pubblica - variazione rispetto alla situazione vigente - di cui riporto]]</f>
        <v>0</v>
      </c>
      <c r="H11" s="3" t="s">
        <v>5</v>
      </c>
      <c r="I11" s="24">
        <v>0</v>
      </c>
      <c r="J11" s="24">
        <v>0</v>
      </c>
      <c r="K11" s="24">
        <f>+v_ExportS1Interventi3[[#This Row],[Valore_Indicatore_2023_2029 vigente v6]]+v_ExportS1Interventi3[[#This Row],[Valore_Indicatore_2023_2029
Variazione rispetto alla situazione vigente]]</f>
        <v>0</v>
      </c>
      <c r="L11" s="3"/>
      <c r="M11" s="3"/>
    </row>
    <row r="12" spans="1:13" x14ac:dyDescent="0.3">
      <c r="A12" s="3" t="s">
        <v>15</v>
      </c>
      <c r="B12" s="26"/>
      <c r="C12" s="26"/>
      <c r="D12" s="24"/>
      <c r="E12" s="24"/>
      <c r="F12" s="24"/>
      <c r="G12" s="24">
        <f>+v_ExportS1Interventi3[[#This Row],[Spesa_Pubblica 2023_2029 - di cui riporto v6]]+v_ExportS1Interventi3[[#This Row],[Spesa pubblica - variazione rispetto alla situazione vigente - di cui riporto]]</f>
        <v>0</v>
      </c>
      <c r="H12" s="3" t="s">
        <v>5</v>
      </c>
      <c r="I12" s="24">
        <v>0</v>
      </c>
      <c r="J12" s="24">
        <v>0</v>
      </c>
      <c r="K12" s="24">
        <f>+v_ExportS1Interventi3[[#This Row],[Valore_Indicatore_2023_2029 vigente v6]]+v_ExportS1Interventi3[[#This Row],[Valore_Indicatore_2023_2029
Variazione rispetto alla situazione vigente]]</f>
        <v>0</v>
      </c>
      <c r="L12" s="3"/>
      <c r="M12" s="3"/>
    </row>
    <row r="13" spans="1:13" x14ac:dyDescent="0.3">
      <c r="A13" s="3" t="s">
        <v>16</v>
      </c>
      <c r="B13" s="26"/>
      <c r="C13" s="26"/>
      <c r="D13" s="24"/>
      <c r="E13" s="24"/>
      <c r="F13" s="24"/>
      <c r="G13" s="24">
        <f>+v_ExportS1Interventi3[[#This Row],[Spesa_Pubblica 2023_2029 - di cui riporto v6]]+v_ExportS1Interventi3[[#This Row],[Spesa pubblica - variazione rispetto alla situazione vigente - di cui riporto]]</f>
        <v>0</v>
      </c>
      <c r="H13" s="3" t="s">
        <v>5</v>
      </c>
      <c r="I13" s="24">
        <v>0</v>
      </c>
      <c r="J13" s="24">
        <v>0</v>
      </c>
      <c r="K13" s="24">
        <f>+v_ExportS1Interventi3[[#This Row],[Valore_Indicatore_2023_2029 vigente v6]]+v_ExportS1Interventi3[[#This Row],[Valore_Indicatore_2023_2029
Variazione rispetto alla situazione vigente]]</f>
        <v>0</v>
      </c>
      <c r="L13" s="3"/>
      <c r="M13" s="3"/>
    </row>
    <row r="14" spans="1:13" x14ac:dyDescent="0.3">
      <c r="A14" s="3" t="s">
        <v>17</v>
      </c>
      <c r="B14" s="26"/>
      <c r="C14" s="26"/>
      <c r="D14" s="24"/>
      <c r="E14" s="24"/>
      <c r="F14" s="24"/>
      <c r="G14" s="24">
        <f>+v_ExportS1Interventi3[[#This Row],[Spesa_Pubblica 2023_2029 - di cui riporto v6]]+v_ExportS1Interventi3[[#This Row],[Spesa pubblica - variazione rispetto alla situazione vigente - di cui riporto]]</f>
        <v>0</v>
      </c>
      <c r="H14" s="3" t="s">
        <v>5</v>
      </c>
      <c r="I14" s="24">
        <v>0</v>
      </c>
      <c r="J14" s="24">
        <v>0</v>
      </c>
      <c r="K14" s="24">
        <f>+v_ExportS1Interventi3[[#This Row],[Valore_Indicatore_2023_2029 vigente v6]]+v_ExportS1Interventi3[[#This Row],[Valore_Indicatore_2023_2029
Variazione rispetto alla situazione vigente]]</f>
        <v>0</v>
      </c>
      <c r="L14" s="3"/>
      <c r="M14" s="3"/>
    </row>
    <row r="15" spans="1:13" x14ac:dyDescent="0.3">
      <c r="A15" s="3" t="s">
        <v>18</v>
      </c>
      <c r="B15" s="26"/>
      <c r="C15" s="26"/>
      <c r="D15" s="24"/>
      <c r="E15" s="24"/>
      <c r="F15" s="24"/>
      <c r="G15" s="24">
        <f>+v_ExportS1Interventi3[[#This Row],[Spesa_Pubblica 2023_2029 - di cui riporto v6]]+v_ExportS1Interventi3[[#This Row],[Spesa pubblica - variazione rispetto alla situazione vigente - di cui riporto]]</f>
        <v>0</v>
      </c>
      <c r="H15" s="3" t="s">
        <v>5</v>
      </c>
      <c r="I15" s="24">
        <v>0</v>
      </c>
      <c r="J15" s="24">
        <v>0</v>
      </c>
      <c r="K15" s="24">
        <f>+v_ExportS1Interventi3[[#This Row],[Valore_Indicatore_2023_2029 vigente v6]]+v_ExportS1Interventi3[[#This Row],[Valore_Indicatore_2023_2029
Variazione rispetto alla situazione vigente]]</f>
        <v>0</v>
      </c>
      <c r="L15" s="3"/>
      <c r="M15" s="3"/>
    </row>
    <row r="16" spans="1:13" x14ac:dyDescent="0.3">
      <c r="A16" s="3" t="s">
        <v>19</v>
      </c>
      <c r="B16" s="26">
        <v>1100000</v>
      </c>
      <c r="C16" s="26">
        <v>50000</v>
      </c>
      <c r="D16" s="24"/>
      <c r="E16" s="24"/>
      <c r="F16" s="26">
        <f>+v_ExportS1Interventi3[[#This Row],[Spesa_Pubblica_2023_2029
Vigente v6]]+v_ExportS1Interventi3[[#This Row],[Spesa pubblica - variazione rispetto alla situazione vigente]]</f>
        <v>1100000</v>
      </c>
      <c r="G16" s="26">
        <f>+v_ExportS1Interventi3[[#This Row],[Spesa_Pubblica 2023_2029 - di cui riporto v6]]+v_ExportS1Interventi3[[#This Row],[Spesa pubblica - variazione rispetto alla situazione vigente - di cui riporto]]</f>
        <v>50000</v>
      </c>
      <c r="H16" s="3" t="s">
        <v>20</v>
      </c>
      <c r="I16" s="24">
        <v>1122</v>
      </c>
      <c r="J16" s="24">
        <v>0</v>
      </c>
      <c r="K16" s="24">
        <f>+v_ExportS1Interventi3[[#This Row],[Valore_Indicatore_2023_2029 vigente v6]]+v_ExportS1Interventi3[[#This Row],[Valore_Indicatore_2023_2029
Variazione rispetto alla situazione vigente]]</f>
        <v>1122</v>
      </c>
      <c r="L16" s="3"/>
      <c r="M16" s="3"/>
    </row>
    <row r="17" spans="1:13" x14ac:dyDescent="0.3">
      <c r="A17" s="3" t="s">
        <v>21</v>
      </c>
      <c r="B17" s="26">
        <v>2400000</v>
      </c>
      <c r="C17" s="26">
        <v>100000</v>
      </c>
      <c r="D17" s="24"/>
      <c r="E17" s="24"/>
      <c r="F17" s="26">
        <f>+v_ExportS1Interventi3[[#This Row],[Spesa_Pubblica_2023_2029
Vigente v6]]+v_ExportS1Interventi3[[#This Row],[Spesa pubblica - variazione rispetto alla situazione vigente]]</f>
        <v>2400000</v>
      </c>
      <c r="G17" s="26">
        <f>+v_ExportS1Interventi3[[#This Row],[Spesa_Pubblica 2023_2029 - di cui riporto v6]]+v_ExportS1Interventi3[[#This Row],[Spesa pubblica - variazione rispetto alla situazione vigente - di cui riporto]]</f>
        <v>100000</v>
      </c>
      <c r="H17" s="3" t="s">
        <v>20</v>
      </c>
      <c r="I17" s="24">
        <v>1147</v>
      </c>
      <c r="J17" s="24">
        <v>0</v>
      </c>
      <c r="K17" s="24">
        <f>+v_ExportS1Interventi3[[#This Row],[Valore_Indicatore_2023_2029 vigente v6]]+v_ExportS1Interventi3[[#This Row],[Valore_Indicatore_2023_2029
Variazione rispetto alla situazione vigente]]</f>
        <v>1147</v>
      </c>
      <c r="L17" s="3" t="s">
        <v>6</v>
      </c>
      <c r="M17" s="19"/>
    </row>
    <row r="18" spans="1:13" x14ac:dyDescent="0.3">
      <c r="A18" s="3" t="s">
        <v>22</v>
      </c>
      <c r="B18" s="26">
        <v>1000000</v>
      </c>
      <c r="C18" s="26"/>
      <c r="D18" s="24"/>
      <c r="E18" s="24"/>
      <c r="F18" s="26">
        <f>+v_ExportS1Interventi3[[#This Row],[Spesa_Pubblica_2023_2029
Vigente v6]]+v_ExportS1Interventi3[[#This Row],[Spesa pubblica - variazione rispetto alla situazione vigente]]</f>
        <v>1000000</v>
      </c>
      <c r="G18" s="26">
        <f>+v_ExportS1Interventi3[[#This Row],[Spesa_Pubblica 2023_2029 - di cui riporto v6]]+v_ExportS1Interventi3[[#This Row],[Spesa pubblica - variazione rispetto alla situazione vigente - di cui riporto]]</f>
        <v>0</v>
      </c>
      <c r="H18" s="3" t="s">
        <v>20</v>
      </c>
      <c r="I18" s="24">
        <v>4</v>
      </c>
      <c r="J18" s="24">
        <v>0</v>
      </c>
      <c r="K18" s="24">
        <f>+v_ExportS1Interventi3[[#This Row],[Valore_Indicatore_2023_2029 vigente v6]]+v_ExportS1Interventi3[[#This Row],[Valore_Indicatore_2023_2029
Variazione rispetto alla situazione vigente]]</f>
        <v>4</v>
      </c>
      <c r="L18" s="3" t="s">
        <v>23</v>
      </c>
      <c r="M18" s="3"/>
    </row>
    <row r="19" spans="1:13" x14ac:dyDescent="0.3">
      <c r="A19" s="3" t="s">
        <v>24</v>
      </c>
      <c r="B19" s="26"/>
      <c r="C19" s="26"/>
      <c r="D19" s="24"/>
      <c r="E19" s="24"/>
      <c r="F19" s="24"/>
      <c r="G19" s="24">
        <f>+v_ExportS1Interventi3[[#This Row],[Spesa_Pubblica 2023_2029 - di cui riporto v6]]+v_ExportS1Interventi3[[#This Row],[Spesa pubblica - variazione rispetto alla situazione vigente - di cui riporto]]</f>
        <v>0</v>
      </c>
      <c r="H19" s="3" t="s">
        <v>5</v>
      </c>
      <c r="I19" s="24">
        <v>0</v>
      </c>
      <c r="J19" s="24">
        <v>0</v>
      </c>
      <c r="K19" s="24">
        <f>+v_ExportS1Interventi3[[#This Row],[Valore_Indicatore_2023_2029 vigente v6]]+v_ExportS1Interventi3[[#This Row],[Valore_Indicatore_2023_2029
Variazione rispetto alla situazione vigente]]</f>
        <v>0</v>
      </c>
      <c r="L19" s="3"/>
      <c r="M19" s="3"/>
    </row>
    <row r="20" spans="1:13" x14ac:dyDescent="0.3">
      <c r="A20" s="3" t="s">
        <v>25</v>
      </c>
      <c r="B20" s="26"/>
      <c r="C20" s="26"/>
      <c r="D20" s="24"/>
      <c r="E20" s="24"/>
      <c r="F20" s="24"/>
      <c r="G20" s="24">
        <f>+v_ExportS1Interventi3[[#This Row],[Spesa_Pubblica 2023_2029 - di cui riporto v6]]+v_ExportS1Interventi3[[#This Row],[Spesa pubblica - variazione rispetto alla situazione vigente - di cui riporto]]</f>
        <v>0</v>
      </c>
      <c r="H20" s="3" t="s">
        <v>5</v>
      </c>
      <c r="I20" s="24">
        <v>0</v>
      </c>
      <c r="J20" s="24">
        <v>0</v>
      </c>
      <c r="K20" s="24">
        <f>+v_ExportS1Interventi3[[#This Row],[Valore_Indicatore_2023_2029 vigente v6]]+v_ExportS1Interventi3[[#This Row],[Valore_Indicatore_2023_2029
Variazione rispetto alla situazione vigente]]</f>
        <v>0</v>
      </c>
      <c r="L20" s="3"/>
      <c r="M20" s="3"/>
    </row>
    <row r="21" spans="1:13" x14ac:dyDescent="0.3">
      <c r="A21" s="3" t="s">
        <v>26</v>
      </c>
      <c r="B21" s="26"/>
      <c r="C21" s="26"/>
      <c r="D21" s="24"/>
      <c r="E21" s="24"/>
      <c r="F21" s="24"/>
      <c r="G21" s="24">
        <f>+v_ExportS1Interventi3[[#This Row],[Spesa_Pubblica 2023_2029 - di cui riporto v6]]+v_ExportS1Interventi3[[#This Row],[Spesa pubblica - variazione rispetto alla situazione vigente - di cui riporto]]</f>
        <v>0</v>
      </c>
      <c r="H21" s="3" t="s">
        <v>5</v>
      </c>
      <c r="I21" s="24">
        <v>0</v>
      </c>
      <c r="J21" s="24">
        <v>0</v>
      </c>
      <c r="K21" s="24">
        <f>+v_ExportS1Interventi3[[#This Row],[Valore_Indicatore_2023_2029 vigente v6]]+v_ExportS1Interventi3[[#This Row],[Valore_Indicatore_2023_2029
Variazione rispetto alla situazione vigente]]</f>
        <v>0</v>
      </c>
      <c r="L21" s="3"/>
      <c r="M21" s="3"/>
    </row>
    <row r="22" spans="1:13" x14ac:dyDescent="0.3">
      <c r="A22" s="3" t="s">
        <v>27</v>
      </c>
      <c r="B22" s="26"/>
      <c r="C22" s="26"/>
      <c r="D22" s="24"/>
      <c r="E22" s="24"/>
      <c r="F22" s="24"/>
      <c r="G22" s="24">
        <f>+v_ExportS1Interventi3[[#This Row],[Spesa_Pubblica 2023_2029 - di cui riporto v6]]+v_ExportS1Interventi3[[#This Row],[Spesa pubblica - variazione rispetto alla situazione vigente - di cui riporto]]</f>
        <v>0</v>
      </c>
      <c r="H22" s="3" t="s">
        <v>5</v>
      </c>
      <c r="I22" s="24">
        <v>0</v>
      </c>
      <c r="J22" s="24">
        <v>0</v>
      </c>
      <c r="K22" s="24">
        <f>+v_ExportS1Interventi3[[#This Row],[Valore_Indicatore_2023_2029 vigente v6]]+v_ExportS1Interventi3[[#This Row],[Valore_Indicatore_2023_2029
Variazione rispetto alla situazione vigente]]</f>
        <v>0</v>
      </c>
      <c r="L22" s="3"/>
      <c r="M22" s="3"/>
    </row>
    <row r="23" spans="1:13" x14ac:dyDescent="0.3">
      <c r="A23" s="3" t="s">
        <v>28</v>
      </c>
      <c r="B23" s="26"/>
      <c r="C23" s="26"/>
      <c r="D23" s="24"/>
      <c r="E23" s="24"/>
      <c r="F23" s="24"/>
      <c r="G23" s="24">
        <f>+v_ExportS1Interventi3[[#This Row],[Spesa_Pubblica 2023_2029 - di cui riporto v6]]+v_ExportS1Interventi3[[#This Row],[Spesa pubblica - variazione rispetto alla situazione vigente - di cui riporto]]</f>
        <v>0</v>
      </c>
      <c r="H23" s="3" t="s">
        <v>5</v>
      </c>
      <c r="I23" s="24">
        <v>0</v>
      </c>
      <c r="J23" s="24">
        <v>0</v>
      </c>
      <c r="K23" s="24">
        <f>+v_ExportS1Interventi3[[#This Row],[Valore_Indicatore_2023_2029 vigente v6]]+v_ExportS1Interventi3[[#This Row],[Valore_Indicatore_2023_2029
Variazione rispetto alla situazione vigente]]</f>
        <v>0</v>
      </c>
      <c r="L23" s="3"/>
      <c r="M23" s="3"/>
    </row>
    <row r="24" spans="1:13" x14ac:dyDescent="0.3">
      <c r="A24" s="3" t="s">
        <v>29</v>
      </c>
      <c r="B24" s="26"/>
      <c r="C24" s="26"/>
      <c r="D24" s="24"/>
      <c r="E24" s="24"/>
      <c r="F24" s="24"/>
      <c r="G24" s="24">
        <f>+v_ExportS1Interventi3[[#This Row],[Spesa_Pubblica 2023_2029 - di cui riporto v6]]+v_ExportS1Interventi3[[#This Row],[Spesa pubblica - variazione rispetto alla situazione vigente - di cui riporto]]</f>
        <v>0</v>
      </c>
      <c r="H24" s="3" t="s">
        <v>5</v>
      </c>
      <c r="I24" s="24">
        <v>0</v>
      </c>
      <c r="J24" s="24">
        <v>0</v>
      </c>
      <c r="K24" s="24">
        <f>+v_ExportS1Interventi3[[#This Row],[Valore_Indicatore_2023_2029 vigente v6]]+v_ExportS1Interventi3[[#This Row],[Valore_Indicatore_2023_2029
Variazione rispetto alla situazione vigente]]</f>
        <v>0</v>
      </c>
      <c r="L24" s="3"/>
      <c r="M24" s="3"/>
    </row>
    <row r="25" spans="1:13" x14ac:dyDescent="0.3">
      <c r="A25" s="3" t="s">
        <v>30</v>
      </c>
      <c r="B25" s="26"/>
      <c r="C25" s="26"/>
      <c r="D25" s="24"/>
      <c r="E25" s="24"/>
      <c r="F25" s="24"/>
      <c r="G25" s="24">
        <f>+v_ExportS1Interventi3[[#This Row],[Spesa_Pubblica 2023_2029 - di cui riporto v6]]+v_ExportS1Interventi3[[#This Row],[Spesa pubblica - variazione rispetto alla situazione vigente - di cui riporto]]</f>
        <v>0</v>
      </c>
      <c r="H25" s="3" t="s">
        <v>5</v>
      </c>
      <c r="I25" s="24">
        <v>0</v>
      </c>
      <c r="J25" s="24">
        <v>0</v>
      </c>
      <c r="K25" s="24">
        <f>+v_ExportS1Interventi3[[#This Row],[Valore_Indicatore_2023_2029 vigente v6]]+v_ExportS1Interventi3[[#This Row],[Valore_Indicatore_2023_2029
Variazione rispetto alla situazione vigente]]</f>
        <v>0</v>
      </c>
      <c r="L25" s="3"/>
      <c r="M25" s="3"/>
    </row>
    <row r="26" spans="1:13" x14ac:dyDescent="0.3">
      <c r="A26" s="3" t="s">
        <v>31</v>
      </c>
      <c r="B26" s="26"/>
      <c r="C26" s="26"/>
      <c r="D26" s="24"/>
      <c r="E26" s="24"/>
      <c r="F26" s="24"/>
      <c r="G26" s="24">
        <f>+v_ExportS1Interventi3[[#This Row],[Spesa_Pubblica 2023_2029 - di cui riporto v6]]+v_ExportS1Interventi3[[#This Row],[Spesa pubblica - variazione rispetto alla situazione vigente - di cui riporto]]</f>
        <v>0</v>
      </c>
      <c r="H26" s="3" t="s">
        <v>5</v>
      </c>
      <c r="I26" s="24">
        <v>0</v>
      </c>
      <c r="J26" s="24">
        <v>0</v>
      </c>
      <c r="K26" s="24">
        <f>+v_ExportS1Interventi3[[#This Row],[Valore_Indicatore_2023_2029 vigente v6]]+v_ExportS1Interventi3[[#This Row],[Valore_Indicatore_2023_2029
Variazione rispetto alla situazione vigente]]</f>
        <v>0</v>
      </c>
      <c r="L26" s="3"/>
      <c r="M26" s="3"/>
    </row>
    <row r="27" spans="1:13" x14ac:dyDescent="0.3">
      <c r="A27" s="3" t="s">
        <v>32</v>
      </c>
      <c r="B27" s="26"/>
      <c r="C27" s="26"/>
      <c r="D27" s="24"/>
      <c r="E27" s="24"/>
      <c r="F27" s="24"/>
      <c r="G27" s="24">
        <f>+v_ExportS1Interventi3[[#This Row],[Spesa_Pubblica 2023_2029 - di cui riporto v6]]+v_ExportS1Interventi3[[#This Row],[Spesa pubblica - variazione rispetto alla situazione vigente - di cui riporto]]</f>
        <v>0</v>
      </c>
      <c r="H27" s="3" t="s">
        <v>5</v>
      </c>
      <c r="I27" s="24">
        <v>0</v>
      </c>
      <c r="J27" s="24">
        <v>0</v>
      </c>
      <c r="K27" s="24">
        <f>+v_ExportS1Interventi3[[#This Row],[Valore_Indicatore_2023_2029 vigente v6]]+v_ExportS1Interventi3[[#This Row],[Valore_Indicatore_2023_2029
Variazione rispetto alla situazione vigente]]</f>
        <v>0</v>
      </c>
      <c r="L27" s="3"/>
      <c r="M27" s="3"/>
    </row>
    <row r="28" spans="1:13" x14ac:dyDescent="0.3">
      <c r="A28" s="3" t="s">
        <v>33</v>
      </c>
      <c r="B28" s="26"/>
      <c r="C28" s="26"/>
      <c r="D28" s="24"/>
      <c r="E28" s="24"/>
      <c r="F28" s="24"/>
      <c r="G28" s="24">
        <f>+v_ExportS1Interventi3[[#This Row],[Spesa_Pubblica 2023_2029 - di cui riporto v6]]+v_ExportS1Interventi3[[#This Row],[Spesa pubblica - variazione rispetto alla situazione vigente - di cui riporto]]</f>
        <v>0</v>
      </c>
      <c r="H28" s="3" t="s">
        <v>5</v>
      </c>
      <c r="I28" s="24">
        <v>0</v>
      </c>
      <c r="J28" s="24">
        <v>0</v>
      </c>
      <c r="K28" s="24">
        <f>+v_ExportS1Interventi3[[#This Row],[Valore_Indicatore_2023_2029 vigente v6]]+v_ExportS1Interventi3[[#This Row],[Valore_Indicatore_2023_2029
Variazione rispetto alla situazione vigente]]</f>
        <v>0</v>
      </c>
      <c r="L28" s="3"/>
      <c r="M28" s="3"/>
    </row>
    <row r="29" spans="1:13" x14ac:dyDescent="0.3">
      <c r="A29" s="3" t="s">
        <v>34</v>
      </c>
      <c r="B29" s="26"/>
      <c r="C29" s="26"/>
      <c r="D29" s="24"/>
      <c r="E29" s="24"/>
      <c r="F29" s="24"/>
      <c r="G29" s="24">
        <f>+v_ExportS1Interventi3[[#This Row],[Spesa_Pubblica 2023_2029 - di cui riporto v6]]+v_ExportS1Interventi3[[#This Row],[Spesa pubblica - variazione rispetto alla situazione vigente - di cui riporto]]</f>
        <v>0</v>
      </c>
      <c r="H29" s="3" t="s">
        <v>35</v>
      </c>
      <c r="I29" s="24">
        <v>0</v>
      </c>
      <c r="J29" s="24">
        <v>0</v>
      </c>
      <c r="K29" s="24">
        <f>+v_ExportS1Interventi3[[#This Row],[Valore_Indicatore_2023_2029 vigente v6]]+v_ExportS1Interventi3[[#This Row],[Valore_Indicatore_2023_2029
Variazione rispetto alla situazione vigente]]</f>
        <v>0</v>
      </c>
      <c r="L29" s="3"/>
      <c r="M29" s="3"/>
    </row>
    <row r="30" spans="1:13" x14ac:dyDescent="0.3">
      <c r="A30" s="3" t="s">
        <v>36</v>
      </c>
      <c r="B30" s="26">
        <v>1300000</v>
      </c>
      <c r="C30" s="26">
        <v>520000</v>
      </c>
      <c r="D30" s="24"/>
      <c r="E30" s="24"/>
      <c r="F30" s="26">
        <f>+v_ExportS1Interventi3[[#This Row],[Spesa_Pubblica_2023_2029
Vigente v6]]+v_ExportS1Interventi3[[#This Row],[Spesa pubblica - variazione rispetto alla situazione vigente]]</f>
        <v>1300000</v>
      </c>
      <c r="G30" s="26">
        <f>+v_ExportS1Interventi3[[#This Row],[Spesa_Pubblica 2023_2029 - di cui riporto v6]]+v_ExportS1Interventi3[[#This Row],[Spesa pubblica - variazione rispetto alla situazione vigente - di cui riporto]]</f>
        <v>520000</v>
      </c>
      <c r="H30" s="3" t="s">
        <v>37</v>
      </c>
      <c r="I30" s="24">
        <v>391</v>
      </c>
      <c r="J30" s="24">
        <v>0</v>
      </c>
      <c r="K30" s="24">
        <f>+v_ExportS1Interventi3[[#This Row],[Valore_Indicatore_2023_2029 vigente v6]]+v_ExportS1Interventi3[[#This Row],[Valore_Indicatore_2023_2029
Variazione rispetto alla situazione vigente]]</f>
        <v>391</v>
      </c>
      <c r="L30" s="3" t="s">
        <v>6</v>
      </c>
      <c r="M30" s="3"/>
    </row>
    <row r="31" spans="1:13" x14ac:dyDescent="0.3">
      <c r="A31" s="3" t="s">
        <v>38</v>
      </c>
      <c r="B31" s="26">
        <v>74743904.590000004</v>
      </c>
      <c r="C31" s="26">
        <v>10000000</v>
      </c>
      <c r="D31" s="24"/>
      <c r="E31" s="24"/>
      <c r="F31" s="26">
        <f>+v_ExportS1Interventi3[[#This Row],[Spesa_Pubblica_2023_2029
Vigente v6]]+v_ExportS1Interventi3[[#This Row],[Spesa pubblica - variazione rispetto alla situazione vigente]]</f>
        <v>74743904.590000004</v>
      </c>
      <c r="G31" s="26">
        <f>+v_ExportS1Interventi3[[#This Row],[Spesa_Pubblica 2023_2029 - di cui riporto v6]]+v_ExportS1Interventi3[[#This Row],[Spesa pubblica - variazione rispetto alla situazione vigente - di cui riporto]]</f>
        <v>10000000</v>
      </c>
      <c r="H31" s="3" t="s">
        <v>39</v>
      </c>
      <c r="I31" s="24">
        <v>102154</v>
      </c>
      <c r="J31" s="24">
        <v>0</v>
      </c>
      <c r="K31" s="24">
        <f>+v_ExportS1Interventi3[[#This Row],[Valore_Indicatore_2023_2029 vigente v6]]+v_ExportS1Interventi3[[#This Row],[Valore_Indicatore_2023_2029
Variazione rispetto alla situazione vigente]]</f>
        <v>102154</v>
      </c>
      <c r="L31" s="3" t="s">
        <v>6</v>
      </c>
      <c r="M31" s="3"/>
    </row>
    <row r="32" spans="1:13" x14ac:dyDescent="0.3">
      <c r="A32" s="3" t="s">
        <v>40</v>
      </c>
      <c r="B32" s="26">
        <v>19000000</v>
      </c>
      <c r="C32" s="26">
        <v>50000</v>
      </c>
      <c r="D32" s="24"/>
      <c r="E32" s="24"/>
      <c r="F32" s="26">
        <f>+v_ExportS1Interventi3[[#This Row],[Spesa_Pubblica_2023_2029
Vigente v6]]+v_ExportS1Interventi3[[#This Row],[Spesa pubblica - variazione rispetto alla situazione vigente]]</f>
        <v>19000000</v>
      </c>
      <c r="G32" s="26">
        <f>+v_ExportS1Interventi3[[#This Row],[Spesa_Pubblica 2023_2029 - di cui riporto v6]]+v_ExportS1Interventi3[[#This Row],[Spesa pubblica - variazione rispetto alla situazione vigente - di cui riporto]]</f>
        <v>50000</v>
      </c>
      <c r="H32" s="3" t="s">
        <v>41</v>
      </c>
      <c r="I32" s="24">
        <v>28788</v>
      </c>
      <c r="J32" s="24">
        <v>0</v>
      </c>
      <c r="K32" s="24">
        <f>+v_ExportS1Interventi3[[#This Row],[Valore_Indicatore_2023_2029 vigente v6]]+v_ExportS1Interventi3[[#This Row],[Valore_Indicatore_2023_2029
Variazione rispetto alla situazione vigente]]</f>
        <v>28788</v>
      </c>
      <c r="L32" s="3"/>
      <c r="M32" s="3"/>
    </row>
    <row r="33" spans="1:13" x14ac:dyDescent="0.3">
      <c r="A33" s="3" t="s">
        <v>42</v>
      </c>
      <c r="B33" s="26">
        <v>300000</v>
      </c>
      <c r="C33" s="26"/>
      <c r="D33" s="24"/>
      <c r="E33" s="24"/>
      <c r="F33" s="26">
        <f>+v_ExportS1Interventi3[[#This Row],[Spesa_Pubblica_2023_2029
Vigente v6]]+v_ExportS1Interventi3[[#This Row],[Spesa pubblica - variazione rispetto alla situazione vigente]]</f>
        <v>300000</v>
      </c>
      <c r="G33" s="26">
        <f>+v_ExportS1Interventi3[[#This Row],[Spesa_Pubblica 2023_2029 - di cui riporto v6]]+v_ExportS1Interventi3[[#This Row],[Spesa pubblica - variazione rispetto alla situazione vigente - di cui riporto]]</f>
        <v>0</v>
      </c>
      <c r="H33" s="3" t="s">
        <v>20</v>
      </c>
      <c r="I33" s="24">
        <v>2</v>
      </c>
      <c r="J33" s="24">
        <v>0</v>
      </c>
      <c r="K33" s="24">
        <f>+v_ExportS1Interventi3[[#This Row],[Valore_Indicatore_2023_2029 vigente v6]]+v_ExportS1Interventi3[[#This Row],[Valore_Indicatore_2023_2029
Variazione rispetto alla situazione vigente]]</f>
        <v>2</v>
      </c>
      <c r="L33" s="3" t="s">
        <v>23</v>
      </c>
      <c r="M33" s="3"/>
    </row>
    <row r="34" spans="1:13" s="8" customFormat="1" x14ac:dyDescent="0.3">
      <c r="A34" s="20" t="s">
        <v>43</v>
      </c>
      <c r="B34" s="26">
        <v>42540246</v>
      </c>
      <c r="C34" s="26"/>
      <c r="D34" s="25"/>
      <c r="E34" s="25"/>
      <c r="F34" s="25">
        <f>+v_ExportS1Interventi3[[#This Row],[Spesa_Pubblica_2023_2029
Vigente v6]]+v_ExportS1Interventi3[[#This Row],[Spesa pubblica - variazione rispetto alla situazione vigente]]</f>
        <v>42540246</v>
      </c>
      <c r="G34" s="25">
        <f>+v_ExportS1Interventi3[[#This Row],[Spesa_Pubblica 2023_2029 - di cui riporto v6]]+v_ExportS1Interventi3[[#This Row],[Spesa pubblica - variazione rispetto alla situazione vigente - di cui riporto]]</f>
        <v>0</v>
      </c>
      <c r="H34" s="20" t="s">
        <v>44</v>
      </c>
      <c r="I34" s="25">
        <v>89906.58</v>
      </c>
      <c r="J34" s="25">
        <v>0</v>
      </c>
      <c r="K34" s="24">
        <f>+v_ExportS1Interventi3[[#This Row],[Valore_Indicatore_2023_2029 vigente v6]]+v_ExportS1Interventi3[[#This Row],[Valore_Indicatore_2023_2029
Variazione rispetto alla situazione vigente]]</f>
        <v>89906.58</v>
      </c>
      <c r="L34" s="20" t="s">
        <v>6</v>
      </c>
      <c r="M34" s="9"/>
    </row>
    <row r="35" spans="1:13" x14ac:dyDescent="0.3">
      <c r="A35" s="3" t="s">
        <v>45</v>
      </c>
      <c r="B35" s="26"/>
      <c r="C35" s="26"/>
      <c r="D35" s="24"/>
      <c r="E35" s="24"/>
      <c r="F35" s="24"/>
      <c r="G35" s="24">
        <f>+v_ExportS1Interventi3[[#This Row],[Spesa_Pubblica 2023_2029 - di cui riporto v6]]+v_ExportS1Interventi3[[#This Row],[Spesa pubblica - variazione rispetto alla situazione vigente - di cui riporto]]</f>
        <v>0</v>
      </c>
      <c r="H35" s="3" t="s">
        <v>44</v>
      </c>
      <c r="I35" s="24">
        <v>0</v>
      </c>
      <c r="J35" s="24">
        <v>0</v>
      </c>
      <c r="K35" s="24">
        <f>+v_ExportS1Interventi3[[#This Row],[Valore_Indicatore_2023_2029 vigente v6]]+v_ExportS1Interventi3[[#This Row],[Valore_Indicatore_2023_2029
Variazione rispetto alla situazione vigente]]</f>
        <v>0</v>
      </c>
      <c r="L35" s="3"/>
      <c r="M35" s="3"/>
    </row>
    <row r="36" spans="1:13" x14ac:dyDescent="0.3">
      <c r="A36" s="3" t="s">
        <v>46</v>
      </c>
      <c r="B36" s="26"/>
      <c r="C36" s="26"/>
      <c r="D36" s="24"/>
      <c r="E36" s="24"/>
      <c r="F36" s="24"/>
      <c r="G36" s="24">
        <f>+v_ExportS1Interventi3[[#This Row],[Spesa_Pubblica 2023_2029 - di cui riporto v6]]+v_ExportS1Interventi3[[#This Row],[Spesa pubblica - variazione rispetto alla situazione vigente - di cui riporto]]</f>
        <v>0</v>
      </c>
      <c r="H36" s="3" t="s">
        <v>44</v>
      </c>
      <c r="I36" s="24">
        <v>0</v>
      </c>
      <c r="J36" s="24">
        <v>0</v>
      </c>
      <c r="K36" s="24">
        <f>+v_ExportS1Interventi3[[#This Row],[Valore_Indicatore_2023_2029 vigente v6]]+v_ExportS1Interventi3[[#This Row],[Valore_Indicatore_2023_2029
Variazione rispetto alla situazione vigente]]</f>
        <v>0</v>
      </c>
      <c r="L36" s="3"/>
      <c r="M36" s="3"/>
    </row>
    <row r="37" spans="1:13" x14ac:dyDescent="0.3">
      <c r="A37" s="3" t="s">
        <v>47</v>
      </c>
      <c r="B37" s="26">
        <v>800000</v>
      </c>
      <c r="C37" s="26"/>
      <c r="D37" s="24"/>
      <c r="E37" s="24"/>
      <c r="F37" s="26">
        <f>+v_ExportS1Interventi3[[#This Row],[Spesa_Pubblica_2023_2029
Vigente v6]]+v_ExportS1Interventi3[[#This Row],[Spesa pubblica - variazione rispetto alla situazione vigente]]</f>
        <v>800000</v>
      </c>
      <c r="G37" s="26">
        <f>+v_ExportS1Interventi3[[#This Row],[Spesa_Pubblica 2023_2029 - di cui riporto v6]]+v_ExportS1Interventi3[[#This Row],[Spesa pubblica - variazione rispetto alla situazione vigente - di cui riporto]]</f>
        <v>0</v>
      </c>
      <c r="H37" s="3" t="s">
        <v>48</v>
      </c>
      <c r="I37" s="24">
        <v>1053</v>
      </c>
      <c r="J37" s="24">
        <v>0</v>
      </c>
      <c r="K37" s="24">
        <f>+v_ExportS1Interventi3[[#This Row],[Valore_Indicatore_2023_2029 vigente v6]]+v_ExportS1Interventi3[[#This Row],[Valore_Indicatore_2023_2029
Variazione rispetto alla situazione vigente]]</f>
        <v>1053</v>
      </c>
      <c r="L37" s="3"/>
      <c r="M37" s="3"/>
    </row>
    <row r="38" spans="1:13" x14ac:dyDescent="0.3">
      <c r="A38" s="3" t="s">
        <v>49</v>
      </c>
      <c r="B38" s="26"/>
      <c r="C38" s="26"/>
      <c r="D38" s="24"/>
      <c r="E38" s="24"/>
      <c r="F38" s="24"/>
      <c r="G38" s="24">
        <f>+v_ExportS1Interventi3[[#This Row],[Spesa_Pubblica 2023_2029 - di cui riporto v6]]+v_ExportS1Interventi3[[#This Row],[Spesa pubblica - variazione rispetto alla situazione vigente - di cui riporto]]</f>
        <v>0</v>
      </c>
      <c r="H38" s="3" t="s">
        <v>48</v>
      </c>
      <c r="I38" s="24">
        <v>0</v>
      </c>
      <c r="J38" s="24">
        <v>0</v>
      </c>
      <c r="K38" s="24">
        <f>+v_ExportS1Interventi3[[#This Row],[Valore_Indicatore_2023_2029 vigente v6]]+v_ExportS1Interventi3[[#This Row],[Valore_Indicatore_2023_2029
Variazione rispetto alla situazione vigente]]</f>
        <v>0</v>
      </c>
      <c r="L38" s="3"/>
      <c r="M38" s="3"/>
    </row>
    <row r="39" spans="1:13" x14ac:dyDescent="0.3">
      <c r="A39" s="3" t="s">
        <v>50</v>
      </c>
      <c r="B39" s="26"/>
      <c r="C39" s="26"/>
      <c r="D39" s="24"/>
      <c r="E39" s="24"/>
      <c r="F39" s="24"/>
      <c r="G39" s="24">
        <f>+v_ExportS1Interventi3[[#This Row],[Spesa_Pubblica 2023_2029 - di cui riporto v6]]+v_ExportS1Interventi3[[#This Row],[Spesa pubblica - variazione rispetto alla situazione vigente - di cui riporto]]</f>
        <v>0</v>
      </c>
      <c r="H39" s="3" t="s">
        <v>48</v>
      </c>
      <c r="I39" s="24">
        <v>0</v>
      </c>
      <c r="J39" s="24">
        <v>0</v>
      </c>
      <c r="K39" s="24">
        <f>+v_ExportS1Interventi3[[#This Row],[Valore_Indicatore_2023_2029 vigente v6]]+v_ExportS1Interventi3[[#This Row],[Valore_Indicatore_2023_2029
Variazione rispetto alla situazione vigente]]</f>
        <v>0</v>
      </c>
      <c r="L39" s="3"/>
      <c r="M39" s="3"/>
    </row>
    <row r="40" spans="1:13" ht="56.25" customHeight="1" x14ac:dyDescent="0.3">
      <c r="A40" s="3" t="s">
        <v>51</v>
      </c>
      <c r="B40" s="26">
        <v>65500000</v>
      </c>
      <c r="C40" s="26">
        <v>1000000</v>
      </c>
      <c r="D40" s="26"/>
      <c r="E40" s="26">
        <v>1000000</v>
      </c>
      <c r="F40" s="26">
        <f>+v_ExportS1Interventi3[[#This Row],[Spesa_Pubblica_2023_2029
Vigente v6]]+v_ExportS1Interventi3[[#This Row],[Spesa pubblica - variazione rispetto alla situazione vigente]]</f>
        <v>65500000</v>
      </c>
      <c r="G40" s="26">
        <f>+v_ExportS1Interventi3[[#This Row],[Spesa_Pubblica 2023_2029 - di cui riporto v6]]+v_ExportS1Interventi3[[#This Row],[Spesa pubblica - variazione rispetto alla situazione vigente - di cui riporto]]</f>
        <v>2000000</v>
      </c>
      <c r="H40" s="3" t="s">
        <v>52</v>
      </c>
      <c r="I40" s="24">
        <v>579</v>
      </c>
      <c r="J40" s="24">
        <v>0</v>
      </c>
      <c r="K40" s="24">
        <f>+v_ExportS1Interventi3[[#This Row],[Valore_Indicatore_2023_2029 vigente v6]]+v_ExportS1Interventi3[[#This Row],[Valore_Indicatore_2023_2029
Variazione rispetto alla situazione vigente]]</f>
        <v>579</v>
      </c>
      <c r="L40" s="3" t="s">
        <v>23</v>
      </c>
      <c r="M40" s="4" t="s">
        <v>148</v>
      </c>
    </row>
    <row r="41" spans="1:13" x14ac:dyDescent="0.3">
      <c r="A41" s="3" t="s">
        <v>53</v>
      </c>
      <c r="B41" s="26">
        <v>4000000</v>
      </c>
      <c r="C41" s="26"/>
      <c r="D41" s="24"/>
      <c r="E41" s="24"/>
      <c r="F41" s="26">
        <f>+v_ExportS1Interventi3[[#This Row],[Spesa_Pubblica_2023_2029
Vigente v6]]+v_ExportS1Interventi3[[#This Row],[Spesa pubblica - variazione rispetto alla situazione vigente]]</f>
        <v>4000000</v>
      </c>
      <c r="G41" s="26">
        <f>+v_ExportS1Interventi3[[#This Row],[Spesa_Pubblica 2023_2029 - di cui riporto v6]]+v_ExportS1Interventi3[[#This Row],[Spesa pubblica - variazione rispetto alla situazione vigente - di cui riporto]]</f>
        <v>0</v>
      </c>
      <c r="H41" s="3" t="s">
        <v>52</v>
      </c>
      <c r="I41" s="24">
        <v>107.33</v>
      </c>
      <c r="J41" s="24">
        <v>0</v>
      </c>
      <c r="K41" s="24">
        <f>+v_ExportS1Interventi3[[#This Row],[Valore_Indicatore_2023_2029 vigente v6]]+v_ExportS1Interventi3[[#This Row],[Valore_Indicatore_2023_2029
Variazione rispetto alla situazione vigente]]</f>
        <v>107.33</v>
      </c>
      <c r="L41" s="3" t="s">
        <v>23</v>
      </c>
      <c r="M41" s="3"/>
    </row>
    <row r="42" spans="1:13" ht="57.6" x14ac:dyDescent="0.3">
      <c r="A42" s="3" t="s">
        <v>54</v>
      </c>
      <c r="B42" s="26">
        <v>10000000</v>
      </c>
      <c r="C42" s="26">
        <v>900000</v>
      </c>
      <c r="D42" s="24"/>
      <c r="E42" s="24">
        <v>-400000</v>
      </c>
      <c r="F42" s="26">
        <f>+v_ExportS1Interventi3[[#This Row],[Spesa_Pubblica_2023_2029
Vigente v6]]+v_ExportS1Interventi3[[#This Row],[Spesa pubblica - variazione rispetto alla situazione vigente]]</f>
        <v>10000000</v>
      </c>
      <c r="G42" s="26">
        <f>+v_ExportS1Interventi3[[#This Row],[Spesa_Pubblica 2023_2029 - di cui riporto v6]]+v_ExportS1Interventi3[[#This Row],[Spesa pubblica - variazione rispetto alla situazione vigente - di cui riporto]]</f>
        <v>500000</v>
      </c>
      <c r="H42" s="3" t="s">
        <v>55</v>
      </c>
      <c r="I42" s="24">
        <v>81.569999999999993</v>
      </c>
      <c r="J42" s="24">
        <v>0</v>
      </c>
      <c r="K42" s="24">
        <f>+v_ExportS1Interventi3[[#This Row],[Valore_Indicatore_2023_2029 vigente v6]]+v_ExportS1Interventi3[[#This Row],[Valore_Indicatore_2023_2029
Variazione rispetto alla situazione vigente]]</f>
        <v>81.569999999999993</v>
      </c>
      <c r="L42" s="3" t="s">
        <v>23</v>
      </c>
      <c r="M42" s="4" t="s">
        <v>149</v>
      </c>
    </row>
    <row r="43" spans="1:13" x14ac:dyDescent="0.3">
      <c r="A43" s="3" t="s">
        <v>56</v>
      </c>
      <c r="B43" s="26">
        <v>2000000</v>
      </c>
      <c r="C43" s="26"/>
      <c r="D43" s="24"/>
      <c r="E43" s="24"/>
      <c r="F43" s="26">
        <f>+v_ExportS1Interventi3[[#This Row],[Spesa_Pubblica_2023_2029
Vigente v6]]+v_ExportS1Interventi3[[#This Row],[Spesa pubblica - variazione rispetto alla situazione vigente]]</f>
        <v>2000000</v>
      </c>
      <c r="G43" s="26">
        <f>+v_ExportS1Interventi3[[#This Row],[Spesa_Pubblica 2023_2029 - di cui riporto v6]]+v_ExportS1Interventi3[[#This Row],[Spesa pubblica - variazione rispetto alla situazione vigente - di cui riporto]]</f>
        <v>0</v>
      </c>
      <c r="H43" s="3" t="s">
        <v>57</v>
      </c>
      <c r="I43" s="24">
        <v>83</v>
      </c>
      <c r="J43" s="24">
        <v>0</v>
      </c>
      <c r="K43" s="24">
        <f>+v_ExportS1Interventi3[[#This Row],[Valore_Indicatore_2023_2029 vigente v6]]+v_ExportS1Interventi3[[#This Row],[Valore_Indicatore_2023_2029
Variazione rispetto alla situazione vigente]]</f>
        <v>83</v>
      </c>
      <c r="L43" s="3" t="s">
        <v>23</v>
      </c>
      <c r="M43" s="4"/>
    </row>
    <row r="44" spans="1:13" x14ac:dyDescent="0.3">
      <c r="A44" s="3" t="s">
        <v>58</v>
      </c>
      <c r="B44" s="26">
        <v>1700000</v>
      </c>
      <c r="C44" s="26"/>
      <c r="D44" s="24"/>
      <c r="E44" s="24"/>
      <c r="F44" s="26">
        <f>+v_ExportS1Interventi3[[#This Row],[Spesa_Pubblica_2023_2029
Vigente v6]]+v_ExportS1Interventi3[[#This Row],[Spesa pubblica - variazione rispetto alla situazione vigente]]</f>
        <v>1700000</v>
      </c>
      <c r="G44" s="26">
        <f>+v_ExportS1Interventi3[[#This Row],[Spesa_Pubblica 2023_2029 - di cui riporto v6]]+v_ExportS1Interventi3[[#This Row],[Spesa pubblica - variazione rispetto alla situazione vigente - di cui riporto]]</f>
        <v>0</v>
      </c>
      <c r="H44" s="3" t="s">
        <v>59</v>
      </c>
      <c r="I44" s="24">
        <v>89</v>
      </c>
      <c r="J44" s="24">
        <v>0</v>
      </c>
      <c r="K44" s="24">
        <f>+v_ExportS1Interventi3[[#This Row],[Valore_Indicatore_2023_2029 vigente v6]]+v_ExportS1Interventi3[[#This Row],[Valore_Indicatore_2023_2029
Variazione rispetto alla situazione vigente]]</f>
        <v>89</v>
      </c>
      <c r="L44" s="3" t="s">
        <v>23</v>
      </c>
      <c r="M44" s="3"/>
    </row>
    <row r="45" spans="1:13" ht="100.8" x14ac:dyDescent="0.3">
      <c r="A45" s="3" t="s">
        <v>60</v>
      </c>
      <c r="B45" s="26">
        <v>1000000</v>
      </c>
      <c r="C45" s="26">
        <v>200000</v>
      </c>
      <c r="D45" s="24">
        <v>1500000</v>
      </c>
      <c r="E45" s="24">
        <v>2300000</v>
      </c>
      <c r="F45" s="26">
        <f>+v_ExportS1Interventi3[[#This Row],[Spesa_Pubblica_2023_2029
Vigente v6]]+v_ExportS1Interventi3[[#This Row],[Spesa pubblica - variazione rispetto alla situazione vigente]]</f>
        <v>2500000</v>
      </c>
      <c r="G45" s="26">
        <f>+v_ExportS1Interventi3[[#This Row],[Spesa_Pubblica 2023_2029 - di cui riporto v6]]+v_ExportS1Interventi3[[#This Row],[Spesa pubblica - variazione rispetto alla situazione vigente - di cui riporto]]</f>
        <v>2500000</v>
      </c>
      <c r="H45" s="3" t="s">
        <v>57</v>
      </c>
      <c r="I45" s="24">
        <v>29</v>
      </c>
      <c r="J45" s="24">
        <v>0</v>
      </c>
      <c r="K45" s="24">
        <f>+v_ExportS1Interventi3[[#This Row],[Valore_Indicatore_2023_2029 vigente v6]]+v_ExportS1Interventi3[[#This Row],[Valore_Indicatore_2023_2029
Variazione rispetto alla situazione vigente]]</f>
        <v>29</v>
      </c>
      <c r="L45" s="3" t="s">
        <v>23</v>
      </c>
      <c r="M45" s="4" t="s">
        <v>150</v>
      </c>
    </row>
    <row r="46" spans="1:13" x14ac:dyDescent="0.3">
      <c r="A46" s="3" t="s">
        <v>61</v>
      </c>
      <c r="B46" s="26"/>
      <c r="C46" s="26"/>
      <c r="D46" s="24"/>
      <c r="E46" s="24"/>
      <c r="F46" s="24"/>
      <c r="G46" s="24">
        <f>+v_ExportS1Interventi3[[#This Row],[Spesa_Pubblica 2023_2029 - di cui riporto v6]]+v_ExportS1Interventi3[[#This Row],[Spesa pubblica - variazione rispetto alla situazione vigente - di cui riporto]]</f>
        <v>0</v>
      </c>
      <c r="H46" s="3" t="s">
        <v>62</v>
      </c>
      <c r="I46" s="24">
        <v>0</v>
      </c>
      <c r="J46" s="24">
        <v>0</v>
      </c>
      <c r="K46" s="24">
        <f>+v_ExportS1Interventi3[[#This Row],[Valore_Indicatore_2023_2029 vigente v6]]+v_ExportS1Interventi3[[#This Row],[Valore_Indicatore_2023_2029
Variazione rispetto alla situazione vigente]]</f>
        <v>0</v>
      </c>
      <c r="L46" s="3"/>
      <c r="M46" s="3"/>
    </row>
    <row r="47" spans="1:13" ht="100.8" x14ac:dyDescent="0.3">
      <c r="A47" s="3" t="s">
        <v>63</v>
      </c>
      <c r="B47" s="26">
        <v>11000000</v>
      </c>
      <c r="C47" s="26">
        <v>200000</v>
      </c>
      <c r="D47" s="24">
        <v>-1990000</v>
      </c>
      <c r="E47" s="24">
        <v>6300000</v>
      </c>
      <c r="F47" s="26">
        <f>+v_ExportS1Interventi3[[#This Row],[Spesa_Pubblica_2023_2029
Vigente v6]]+v_ExportS1Interventi3[[#This Row],[Spesa pubblica - variazione rispetto alla situazione vigente]]</f>
        <v>9010000</v>
      </c>
      <c r="G47" s="26">
        <f>+v_ExportS1Interventi3[[#This Row],[Spesa_Pubblica 2023_2029 - di cui riporto v6]]+v_ExportS1Interventi3[[#This Row],[Spesa pubblica - variazione rispetto alla situazione vigente - di cui riporto]]</f>
        <v>6500000</v>
      </c>
      <c r="H47" s="3" t="s">
        <v>62</v>
      </c>
      <c r="I47" s="24">
        <v>11</v>
      </c>
      <c r="J47" s="24">
        <v>0</v>
      </c>
      <c r="K47" s="24">
        <f>+v_ExportS1Interventi3[[#This Row],[Valore_Indicatore_2023_2029 vigente v6]]+v_ExportS1Interventi3[[#This Row],[Valore_Indicatore_2023_2029
Variazione rispetto alla situazione vigente]]</f>
        <v>11</v>
      </c>
      <c r="L47" s="3" t="s">
        <v>23</v>
      </c>
      <c r="M47" s="4" t="s">
        <v>151</v>
      </c>
    </row>
    <row r="48" spans="1:13" ht="86.4" x14ac:dyDescent="0.3">
      <c r="A48" s="3" t="s">
        <v>64</v>
      </c>
      <c r="B48" s="26">
        <v>0</v>
      </c>
      <c r="C48" s="26"/>
      <c r="D48" s="24">
        <v>490000</v>
      </c>
      <c r="E48" s="24">
        <v>490000</v>
      </c>
      <c r="F48" s="26">
        <f>+v_ExportS1Interventi3[[#This Row],[Spesa_Pubblica_2023_2029
Vigente v6]]+v_ExportS1Interventi3[[#This Row],[Spesa pubblica - variazione rispetto alla situazione vigente]]</f>
        <v>490000</v>
      </c>
      <c r="G48" s="26">
        <f>+v_ExportS1Interventi3[[#This Row],[Spesa_Pubblica 2023_2029 - di cui riporto v6]]+v_ExportS1Interventi3[[#This Row],[Spesa pubblica - variazione rispetto alla situazione vigente - di cui riporto]]</f>
        <v>490000</v>
      </c>
      <c r="H48" s="3" t="s">
        <v>59</v>
      </c>
      <c r="I48" s="24">
        <v>0</v>
      </c>
      <c r="J48" s="24">
        <v>7</v>
      </c>
      <c r="K48" s="24">
        <f>+v_ExportS1Interventi3[[#This Row],[Valore_Indicatore_2023_2029 vigente v6]]+v_ExportS1Interventi3[[#This Row],[Valore_Indicatore_2023_2029
Variazione rispetto alla situazione vigente]]</f>
        <v>7</v>
      </c>
      <c r="L48" s="3" t="s">
        <v>23</v>
      </c>
      <c r="M48" s="4" t="s">
        <v>153</v>
      </c>
    </row>
    <row r="49" spans="1:13" x14ac:dyDescent="0.3">
      <c r="A49" s="3" t="s">
        <v>65</v>
      </c>
      <c r="B49" s="26"/>
      <c r="C49" s="26"/>
      <c r="D49" s="24"/>
      <c r="E49" s="24"/>
      <c r="F49" s="24"/>
      <c r="G49" s="24">
        <f>+v_ExportS1Interventi3[[#This Row],[Spesa_Pubblica 2023_2029 - di cui riporto v6]]+v_ExportS1Interventi3[[#This Row],[Spesa pubblica - variazione rispetto alla situazione vigente - di cui riporto]]</f>
        <v>0</v>
      </c>
      <c r="H49" s="3" t="s">
        <v>59</v>
      </c>
      <c r="I49" s="24">
        <v>0</v>
      </c>
      <c r="J49" s="24">
        <v>0</v>
      </c>
      <c r="K49" s="24">
        <f>+v_ExportS1Interventi3[[#This Row],[Valore_Indicatore_2023_2029 vigente v6]]+v_ExportS1Interventi3[[#This Row],[Valore_Indicatore_2023_2029
Variazione rispetto alla situazione vigente]]</f>
        <v>0</v>
      </c>
      <c r="L49" s="3"/>
      <c r="M49" s="3"/>
    </row>
    <row r="50" spans="1:13" x14ac:dyDescent="0.3">
      <c r="A50" s="3" t="s">
        <v>66</v>
      </c>
      <c r="B50" s="26">
        <v>2000000</v>
      </c>
      <c r="C50" s="26"/>
      <c r="D50" s="24"/>
      <c r="E50" s="24"/>
      <c r="F50" s="26">
        <f>+v_ExportS1Interventi3[[#This Row],[Spesa_Pubblica_2023_2029
Vigente v6]]+v_ExportS1Interventi3[[#This Row],[Spesa pubblica - variazione rispetto alla situazione vigente]]</f>
        <v>2000000</v>
      </c>
      <c r="G50" s="26">
        <f>+v_ExportS1Interventi3[[#This Row],[Spesa_Pubblica 2023_2029 - di cui riporto v6]]+v_ExportS1Interventi3[[#This Row],[Spesa pubblica - variazione rispetto alla situazione vigente - di cui riporto]]</f>
        <v>0</v>
      </c>
      <c r="H50" s="3" t="s">
        <v>59</v>
      </c>
      <c r="I50" s="24">
        <v>6.06</v>
      </c>
      <c r="J50" s="24">
        <v>0</v>
      </c>
      <c r="K50" s="24">
        <f>+v_ExportS1Interventi3[[#This Row],[Valore_Indicatore_2023_2029 vigente v6]]+v_ExportS1Interventi3[[#This Row],[Valore_Indicatore_2023_2029
Variazione rispetto alla situazione vigente]]</f>
        <v>6.06</v>
      </c>
      <c r="L50" s="3" t="s">
        <v>23</v>
      </c>
      <c r="M50" s="3"/>
    </row>
    <row r="51" spans="1:13" x14ac:dyDescent="0.3">
      <c r="A51" s="3" t="s">
        <v>67</v>
      </c>
      <c r="B51" s="26">
        <v>8000000</v>
      </c>
      <c r="C51" s="26"/>
      <c r="D51" s="24"/>
      <c r="E51" s="24"/>
      <c r="F51" s="26">
        <f>+v_ExportS1Interventi3[[#This Row],[Spesa_Pubblica_2023_2029
Vigente v6]]+v_ExportS1Interventi3[[#This Row],[Spesa pubblica - variazione rispetto alla situazione vigente]]</f>
        <v>8000000</v>
      </c>
      <c r="G51" s="26">
        <f>+v_ExportS1Interventi3[[#This Row],[Spesa_Pubblica 2023_2029 - di cui riporto v6]]+v_ExportS1Interventi3[[#This Row],[Spesa pubblica - variazione rispetto alla situazione vigente - di cui riporto]]</f>
        <v>0</v>
      </c>
      <c r="H51" s="3" t="s">
        <v>59</v>
      </c>
      <c r="I51" s="24">
        <v>18</v>
      </c>
      <c r="J51" s="24">
        <v>0</v>
      </c>
      <c r="K51" s="24">
        <f>+v_ExportS1Interventi3[[#This Row],[Valore_Indicatore_2023_2029 vigente v6]]+v_ExportS1Interventi3[[#This Row],[Valore_Indicatore_2023_2029
Variazione rispetto alla situazione vigente]]</f>
        <v>18</v>
      </c>
      <c r="L51" s="3" t="s">
        <v>23</v>
      </c>
      <c r="M51" s="3"/>
    </row>
    <row r="52" spans="1:13" ht="59.25" customHeight="1" x14ac:dyDescent="0.3">
      <c r="A52" s="3" t="s">
        <v>68</v>
      </c>
      <c r="B52" s="26">
        <v>15420000</v>
      </c>
      <c r="C52" s="26">
        <v>600000</v>
      </c>
      <c r="D52" s="26"/>
      <c r="E52" s="26">
        <v>130000</v>
      </c>
      <c r="F52" s="26">
        <f>+v_ExportS1Interventi3[[#This Row],[Spesa_Pubblica_2023_2029
Vigente v6]]+v_ExportS1Interventi3[[#This Row],[Spesa pubblica - variazione rispetto alla situazione vigente]]</f>
        <v>15420000</v>
      </c>
      <c r="G52" s="26">
        <f>+v_ExportS1Interventi3[[#This Row],[Spesa_Pubblica 2023_2029 - di cui riporto v6]]+v_ExportS1Interventi3[[#This Row],[Spesa pubblica - variazione rispetto alla situazione vigente - di cui riporto]]</f>
        <v>730000</v>
      </c>
      <c r="H52" s="3" t="s">
        <v>55</v>
      </c>
      <c r="I52" s="24">
        <v>25</v>
      </c>
      <c r="J52" s="24">
        <v>0</v>
      </c>
      <c r="K52" s="24">
        <f>+v_ExportS1Interventi3[[#This Row],[Valore_Indicatore_2023_2029 vigente v6]]+v_ExportS1Interventi3[[#This Row],[Valore_Indicatore_2023_2029
Variazione rispetto alla situazione vigente]]</f>
        <v>25</v>
      </c>
      <c r="L52" s="3" t="s">
        <v>23</v>
      </c>
      <c r="M52" s="4" t="s">
        <v>152</v>
      </c>
    </row>
    <row r="53" spans="1:13" x14ac:dyDescent="0.3">
      <c r="A53" s="3" t="s">
        <v>69</v>
      </c>
      <c r="B53" s="26"/>
      <c r="C53" s="26"/>
      <c r="D53" s="24"/>
      <c r="E53" s="24"/>
      <c r="F53" s="24"/>
      <c r="G53" s="24">
        <f>+v_ExportS1Interventi3[[#This Row],[Spesa_Pubblica 2023_2029 - di cui riporto v6]]+v_ExportS1Interventi3[[#This Row],[Spesa pubblica - variazione rispetto alla situazione vigente - di cui riporto]]</f>
        <v>0</v>
      </c>
      <c r="H53" s="3" t="s">
        <v>55</v>
      </c>
      <c r="I53" s="24">
        <v>0</v>
      </c>
      <c r="J53" s="24">
        <v>0</v>
      </c>
      <c r="K53" s="24">
        <f>+v_ExportS1Interventi3[[#This Row],[Valore_Indicatore_2023_2029 vigente v6]]+v_ExportS1Interventi3[[#This Row],[Valore_Indicatore_2023_2029
Variazione rispetto alla situazione vigente]]</f>
        <v>0</v>
      </c>
      <c r="L53" s="3"/>
      <c r="M53" s="3"/>
    </row>
    <row r="54" spans="1:13" x14ac:dyDescent="0.3">
      <c r="A54" s="3" t="s">
        <v>70</v>
      </c>
      <c r="B54" s="26">
        <v>2000000</v>
      </c>
      <c r="C54" s="26"/>
      <c r="D54" s="24"/>
      <c r="E54" s="24"/>
      <c r="F54" s="26">
        <f>+v_ExportS1Interventi3[[#This Row],[Spesa_Pubblica_2023_2029
Vigente v6]]+v_ExportS1Interventi3[[#This Row],[Spesa pubblica - variazione rispetto alla situazione vigente]]</f>
        <v>2000000</v>
      </c>
      <c r="G54" s="26">
        <f>+v_ExportS1Interventi3[[#This Row],[Spesa_Pubblica 2023_2029 - di cui riporto v6]]+v_ExportS1Interventi3[[#This Row],[Spesa pubblica - variazione rispetto alla situazione vigente - di cui riporto]]</f>
        <v>0</v>
      </c>
      <c r="H54" s="3" t="s">
        <v>55</v>
      </c>
      <c r="I54" s="24">
        <v>22</v>
      </c>
      <c r="J54" s="24">
        <v>0</v>
      </c>
      <c r="K54" s="24">
        <f>+v_ExportS1Interventi3[[#This Row],[Valore_Indicatore_2023_2029 vigente v6]]+v_ExportS1Interventi3[[#This Row],[Valore_Indicatore_2023_2029
Variazione rispetto alla situazione vigente]]</f>
        <v>22</v>
      </c>
      <c r="L54" s="3" t="s">
        <v>23</v>
      </c>
      <c r="M54" s="3"/>
    </row>
    <row r="55" spans="1:13" x14ac:dyDescent="0.3">
      <c r="A55" s="3" t="s">
        <v>71</v>
      </c>
      <c r="B55" s="26"/>
      <c r="C55" s="26"/>
      <c r="D55" s="24"/>
      <c r="E55" s="24"/>
      <c r="F55" s="24"/>
      <c r="G55" s="24">
        <f>+v_ExportS1Interventi3[[#This Row],[Spesa_Pubblica 2023_2029 - di cui riporto v6]]+v_ExportS1Interventi3[[#This Row],[Spesa pubblica - variazione rispetto alla situazione vigente - di cui riporto]]</f>
        <v>0</v>
      </c>
      <c r="H55" s="3" t="s">
        <v>52</v>
      </c>
      <c r="I55" s="24">
        <v>0</v>
      </c>
      <c r="J55" s="24">
        <v>0</v>
      </c>
      <c r="K55" s="24">
        <f>+v_ExportS1Interventi3[[#This Row],[Valore_Indicatore_2023_2029 vigente v6]]+v_ExportS1Interventi3[[#This Row],[Valore_Indicatore_2023_2029
Variazione rispetto alla situazione vigente]]</f>
        <v>0</v>
      </c>
      <c r="L55" s="3"/>
      <c r="M55" s="3"/>
    </row>
    <row r="56" spans="1:13" x14ac:dyDescent="0.3">
      <c r="A56" s="3" t="s">
        <v>72</v>
      </c>
      <c r="B56" s="26"/>
      <c r="C56" s="26"/>
      <c r="D56" s="24"/>
      <c r="E56" s="24"/>
      <c r="F56" s="24"/>
      <c r="G56" s="24">
        <f>+v_ExportS1Interventi3[[#This Row],[Spesa_Pubblica 2023_2029 - di cui riporto v6]]+v_ExportS1Interventi3[[#This Row],[Spesa pubblica - variazione rispetto alla situazione vigente - di cui riporto]]</f>
        <v>0</v>
      </c>
      <c r="H56" s="3" t="s">
        <v>55</v>
      </c>
      <c r="I56" s="24">
        <v>0</v>
      </c>
      <c r="J56" s="24">
        <v>0</v>
      </c>
      <c r="K56" s="24">
        <f>+v_ExportS1Interventi3[[#This Row],[Valore_Indicatore_2023_2029 vigente v6]]+v_ExportS1Interventi3[[#This Row],[Valore_Indicatore_2023_2029
Variazione rispetto alla situazione vigente]]</f>
        <v>0</v>
      </c>
      <c r="L56" s="3"/>
      <c r="M56" s="3"/>
    </row>
    <row r="57" spans="1:13" x14ac:dyDescent="0.3">
      <c r="A57" s="3" t="s">
        <v>73</v>
      </c>
      <c r="B57" s="26"/>
      <c r="C57" s="26"/>
      <c r="D57" s="24"/>
      <c r="E57" s="24"/>
      <c r="F57" s="24"/>
      <c r="G57" s="24">
        <f>+v_ExportS1Interventi3[[#This Row],[Spesa_Pubblica 2023_2029 - di cui riporto v6]]+v_ExportS1Interventi3[[#This Row],[Spesa pubblica - variazione rispetto alla situazione vigente - di cui riporto]]</f>
        <v>0</v>
      </c>
      <c r="H57" s="3" t="s">
        <v>52</v>
      </c>
      <c r="I57" s="24">
        <v>0</v>
      </c>
      <c r="J57" s="24">
        <v>0</v>
      </c>
      <c r="K57" s="24">
        <f>+v_ExportS1Interventi3[[#This Row],[Valore_Indicatore_2023_2029 vigente v6]]+v_ExportS1Interventi3[[#This Row],[Valore_Indicatore_2023_2029
Variazione rispetto alla situazione vigente]]</f>
        <v>0</v>
      </c>
      <c r="L57" s="3"/>
      <c r="M57" s="3"/>
    </row>
    <row r="58" spans="1:13" x14ac:dyDescent="0.3">
      <c r="A58" s="3" t="s">
        <v>74</v>
      </c>
      <c r="B58" s="26"/>
      <c r="C58" s="26"/>
      <c r="D58" s="24"/>
      <c r="E58" s="24"/>
      <c r="F58" s="24"/>
      <c r="G58" s="24">
        <f>+v_ExportS1Interventi3[[#This Row],[Spesa_Pubblica 2023_2029 - di cui riporto v6]]+v_ExportS1Interventi3[[#This Row],[Spesa pubblica - variazione rispetto alla situazione vigente - di cui riporto]]</f>
        <v>0</v>
      </c>
      <c r="H58" s="3" t="s">
        <v>55</v>
      </c>
      <c r="I58" s="24">
        <v>0</v>
      </c>
      <c r="J58" s="24">
        <v>0</v>
      </c>
      <c r="K58" s="24">
        <f>+v_ExportS1Interventi3[[#This Row],[Valore_Indicatore_2023_2029 vigente v6]]+v_ExportS1Interventi3[[#This Row],[Valore_Indicatore_2023_2029
Variazione rispetto alla situazione vigente]]</f>
        <v>0</v>
      </c>
      <c r="L58" s="3"/>
      <c r="M58" s="3"/>
    </row>
    <row r="59" spans="1:13" x14ac:dyDescent="0.3">
      <c r="A59" s="3" t="s">
        <v>115</v>
      </c>
      <c r="B59" s="26">
        <v>7000000</v>
      </c>
      <c r="C59" s="26"/>
      <c r="D59" s="24"/>
      <c r="E59" s="24"/>
      <c r="F59" s="26">
        <f>+v_ExportS1Interventi3[[#This Row],[Spesa_Pubblica_2023_2029
Vigente v6]]+v_ExportS1Interventi3[[#This Row],[Spesa pubblica - variazione rispetto alla situazione vigente]]</f>
        <v>7000000</v>
      </c>
      <c r="G59" s="26">
        <f>+v_ExportS1Interventi3[[#This Row],[Spesa_Pubblica 2023_2029 - di cui riporto v6]]+v_ExportS1Interventi3[[#This Row],[Spesa pubblica - variazione rispetto alla situazione vigente - di cui riporto]]</f>
        <v>0</v>
      </c>
      <c r="H59" s="3" t="s">
        <v>52</v>
      </c>
      <c r="I59" s="24">
        <v>220</v>
      </c>
      <c r="J59" s="24">
        <v>0</v>
      </c>
      <c r="K59" s="24">
        <f>+v_ExportS1Interventi3[[#This Row],[Valore_Indicatore_2023_2029 vigente v6]]+v_ExportS1Interventi3[[#This Row],[Valore_Indicatore_2023_2029
Variazione rispetto alla situazione vigente]]</f>
        <v>220</v>
      </c>
      <c r="L59" s="3"/>
      <c r="M59" s="3"/>
    </row>
    <row r="60" spans="1:13" x14ac:dyDescent="0.3">
      <c r="A60" s="3" t="s">
        <v>116</v>
      </c>
      <c r="B60" s="26">
        <v>3000000</v>
      </c>
      <c r="C60" s="26"/>
      <c r="D60" s="24"/>
      <c r="E60" s="24"/>
      <c r="F60" s="26">
        <f>+v_ExportS1Interventi3[[#This Row],[Spesa_Pubblica_2023_2029
Vigente v6]]+v_ExportS1Interventi3[[#This Row],[Spesa pubblica - variazione rispetto alla situazione vigente]]</f>
        <v>3000000</v>
      </c>
      <c r="G60" s="26">
        <f>+v_ExportS1Interventi3[[#This Row],[Spesa_Pubblica 2023_2029 - di cui riporto v6]]+v_ExportS1Interventi3[[#This Row],[Spesa pubblica - variazione rispetto alla situazione vigente - di cui riporto]]</f>
        <v>0</v>
      </c>
      <c r="H60" s="3" t="s">
        <v>55</v>
      </c>
      <c r="I60" s="24">
        <v>5</v>
      </c>
      <c r="J60" s="24">
        <v>0</v>
      </c>
      <c r="K60" s="24">
        <f>+v_ExportS1Interventi3[[#This Row],[Valore_Indicatore_2023_2029 vigente v6]]+v_ExportS1Interventi3[[#This Row],[Valore_Indicatore_2023_2029
Variazione rispetto alla situazione vigente]]</f>
        <v>5</v>
      </c>
      <c r="L60" s="3"/>
      <c r="M60" s="3"/>
    </row>
    <row r="61" spans="1:13" x14ac:dyDescent="0.3">
      <c r="A61" s="3" t="s">
        <v>75</v>
      </c>
      <c r="B61" s="26">
        <v>13500000</v>
      </c>
      <c r="C61" s="26">
        <v>200000</v>
      </c>
      <c r="D61" s="24"/>
      <c r="E61" s="24"/>
      <c r="F61" s="26">
        <f>+v_ExportS1Interventi3[[#This Row],[Spesa_Pubblica_2023_2029
Vigente v6]]+v_ExportS1Interventi3[[#This Row],[Spesa pubblica - variazione rispetto alla situazione vigente]]</f>
        <v>13500000</v>
      </c>
      <c r="G61" s="26">
        <f>+v_ExportS1Interventi3[[#This Row],[Spesa_Pubblica 2023_2029 - di cui riporto v6]]+v_ExportS1Interventi3[[#This Row],[Spesa pubblica - variazione rispetto alla situazione vigente - di cui riporto]]</f>
        <v>200000</v>
      </c>
      <c r="H61" s="3" t="s">
        <v>76</v>
      </c>
      <c r="I61" s="24">
        <v>254</v>
      </c>
      <c r="J61" s="24">
        <v>0</v>
      </c>
      <c r="K61" s="24">
        <f>+v_ExportS1Interventi3[[#This Row],[Valore_Indicatore_2023_2029 vigente v6]]+v_ExportS1Interventi3[[#This Row],[Valore_Indicatore_2023_2029
Variazione rispetto alla situazione vigente]]</f>
        <v>254</v>
      </c>
      <c r="L61" s="3" t="s">
        <v>77</v>
      </c>
      <c r="M61" s="4"/>
    </row>
    <row r="62" spans="1:13" x14ac:dyDescent="0.3">
      <c r="A62" s="3" t="s">
        <v>78</v>
      </c>
      <c r="B62" s="26"/>
      <c r="C62" s="26"/>
      <c r="D62" s="24"/>
      <c r="E62" s="24"/>
      <c r="F62" s="24"/>
      <c r="G62" s="24">
        <f>+v_ExportS1Interventi3[[#This Row],[Spesa_Pubblica 2023_2029 - di cui riporto v6]]+v_ExportS1Interventi3[[#This Row],[Spesa pubblica - variazione rispetto alla situazione vigente - di cui riporto]]</f>
        <v>0</v>
      </c>
      <c r="H62" s="3" t="s">
        <v>79</v>
      </c>
      <c r="I62" s="24">
        <v>0</v>
      </c>
      <c r="J62" s="24">
        <v>0</v>
      </c>
      <c r="K62" s="24">
        <f>+v_ExportS1Interventi3[[#This Row],[Valore_Indicatore_2023_2029 vigente v6]]+v_ExportS1Interventi3[[#This Row],[Valore_Indicatore_2023_2029
Variazione rispetto alla situazione vigente]]</f>
        <v>0</v>
      </c>
      <c r="L62" s="3"/>
      <c r="M62" s="3"/>
    </row>
    <row r="63" spans="1:13" x14ac:dyDescent="0.3">
      <c r="A63" s="3" t="s">
        <v>80</v>
      </c>
      <c r="B63" s="26">
        <v>300000</v>
      </c>
      <c r="C63" s="26"/>
      <c r="D63" s="24"/>
      <c r="E63" s="24"/>
      <c r="F63" s="26">
        <f>+v_ExportS1Interventi3[[#This Row],[Spesa_Pubblica_2023_2029
Vigente v6]]+v_ExportS1Interventi3[[#This Row],[Spesa pubblica - variazione rispetto alla situazione vigente]]</f>
        <v>300000</v>
      </c>
      <c r="G63" s="26">
        <f>+v_ExportS1Interventi3[[#This Row],[Spesa_Pubblica 2023_2029 - di cui riporto v6]]+v_ExportS1Interventi3[[#This Row],[Spesa pubblica - variazione rispetto alla situazione vigente - di cui riporto]]</f>
        <v>0</v>
      </c>
      <c r="H63" s="3" t="s">
        <v>81</v>
      </c>
      <c r="I63" s="24">
        <v>11</v>
      </c>
      <c r="J63" s="24">
        <v>0</v>
      </c>
      <c r="K63" s="24">
        <f>+v_ExportS1Interventi3[[#This Row],[Valore_Indicatore_2023_2029 vigente v6]]+v_ExportS1Interventi3[[#This Row],[Valore_Indicatore_2023_2029
Variazione rispetto alla situazione vigente]]</f>
        <v>11</v>
      </c>
      <c r="L63" s="3" t="s">
        <v>77</v>
      </c>
      <c r="M63" s="3"/>
    </row>
    <row r="64" spans="1:13" x14ac:dyDescent="0.3">
      <c r="A64" s="3" t="s">
        <v>82</v>
      </c>
      <c r="B64" s="26"/>
      <c r="C64" s="26"/>
      <c r="D64" s="24"/>
      <c r="E64" s="24"/>
      <c r="F64" s="24"/>
      <c r="G64" s="24">
        <f>+v_ExportS1Interventi3[[#This Row],[Spesa_Pubblica 2023_2029 - di cui riporto v6]]+v_ExportS1Interventi3[[#This Row],[Spesa pubblica - variazione rispetto alla situazione vigente - di cui riporto]]</f>
        <v>0</v>
      </c>
      <c r="H64" s="3" t="s">
        <v>79</v>
      </c>
      <c r="I64" s="24">
        <v>0</v>
      </c>
      <c r="J64" s="24">
        <v>0</v>
      </c>
      <c r="K64" s="24">
        <f>+v_ExportS1Interventi3[[#This Row],[Valore_Indicatore_2023_2029 vigente v6]]+v_ExportS1Interventi3[[#This Row],[Valore_Indicatore_2023_2029
Variazione rispetto alla situazione vigente]]</f>
        <v>0</v>
      </c>
      <c r="L64" s="3"/>
      <c r="M64" s="3"/>
    </row>
    <row r="65" spans="1:13" x14ac:dyDescent="0.3">
      <c r="A65" s="3" t="s">
        <v>83</v>
      </c>
      <c r="B65" s="26"/>
      <c r="C65" s="26"/>
      <c r="D65" s="24"/>
      <c r="E65" s="24"/>
      <c r="F65" s="24"/>
      <c r="G65" s="24">
        <f>+v_ExportS1Interventi3[[#This Row],[Spesa_Pubblica 2023_2029 - di cui riporto v6]]+v_ExportS1Interventi3[[#This Row],[Spesa pubblica - variazione rispetto alla situazione vigente - di cui riporto]]</f>
        <v>0</v>
      </c>
      <c r="H65" s="3" t="s">
        <v>84</v>
      </c>
      <c r="I65" s="24">
        <v>0</v>
      </c>
      <c r="J65" s="24">
        <v>0</v>
      </c>
      <c r="K65" s="24">
        <f>+v_ExportS1Interventi3[[#This Row],[Valore_Indicatore_2023_2029 vigente v6]]+v_ExportS1Interventi3[[#This Row],[Valore_Indicatore_2023_2029
Variazione rispetto alla situazione vigente]]</f>
        <v>0</v>
      </c>
      <c r="L65" s="3"/>
      <c r="M65" s="3"/>
    </row>
    <row r="66" spans="1:13" x14ac:dyDescent="0.3">
      <c r="A66" s="3" t="s">
        <v>85</v>
      </c>
      <c r="B66" s="26"/>
      <c r="C66" s="26"/>
      <c r="D66" s="24"/>
      <c r="E66" s="24"/>
      <c r="F66" s="24"/>
      <c r="G66" s="24">
        <f>+v_ExportS1Interventi3[[#This Row],[Spesa_Pubblica 2023_2029 - di cui riporto v6]]+v_ExportS1Interventi3[[#This Row],[Spesa pubblica - variazione rispetto alla situazione vigente - di cui riporto]]</f>
        <v>0</v>
      </c>
      <c r="H66" s="3" t="s">
        <v>84</v>
      </c>
      <c r="I66" s="24">
        <v>0</v>
      </c>
      <c r="J66" s="24">
        <v>0</v>
      </c>
      <c r="K66" s="24">
        <f>+v_ExportS1Interventi3[[#This Row],[Valore_Indicatore_2023_2029 vigente v6]]+v_ExportS1Interventi3[[#This Row],[Valore_Indicatore_2023_2029
Variazione rispetto alla situazione vigente]]</f>
        <v>0</v>
      </c>
      <c r="L66" s="3"/>
      <c r="M66" s="3"/>
    </row>
    <row r="67" spans="1:13" x14ac:dyDescent="0.3">
      <c r="A67" s="3" t="s">
        <v>86</v>
      </c>
      <c r="B67" s="26"/>
      <c r="C67" s="26"/>
      <c r="D67" s="24"/>
      <c r="E67" s="24"/>
      <c r="F67" s="24"/>
      <c r="G67" s="24">
        <f>+v_ExportS1Interventi3[[#This Row],[Spesa_Pubblica 2023_2029 - di cui riporto v6]]+v_ExportS1Interventi3[[#This Row],[Spesa pubblica - variazione rispetto alla situazione vigente - di cui riporto]]</f>
        <v>0</v>
      </c>
      <c r="H67" s="3" t="s">
        <v>84</v>
      </c>
      <c r="I67" s="24">
        <v>0</v>
      </c>
      <c r="J67" s="24">
        <v>0</v>
      </c>
      <c r="K67" s="24">
        <f>+v_ExportS1Interventi3[[#This Row],[Valore_Indicatore_2023_2029 vigente v6]]+v_ExportS1Interventi3[[#This Row],[Valore_Indicatore_2023_2029
Variazione rispetto alla situazione vigente]]</f>
        <v>0</v>
      </c>
      <c r="L67" s="3"/>
      <c r="M67" s="3"/>
    </row>
    <row r="68" spans="1:13" x14ac:dyDescent="0.3">
      <c r="A68" s="3" t="s">
        <v>87</v>
      </c>
      <c r="B68" s="26"/>
      <c r="C68" s="26"/>
      <c r="D68" s="24"/>
      <c r="E68" s="24"/>
      <c r="F68" s="24"/>
      <c r="G68" s="24">
        <f>+v_ExportS1Interventi3[[#This Row],[Spesa_Pubblica 2023_2029 - di cui riporto v6]]+v_ExportS1Interventi3[[#This Row],[Spesa pubblica - variazione rispetto alla situazione vigente - di cui riporto]]</f>
        <v>0</v>
      </c>
      <c r="H68" s="3" t="s">
        <v>84</v>
      </c>
      <c r="I68" s="24">
        <v>0</v>
      </c>
      <c r="J68" s="24">
        <v>0</v>
      </c>
      <c r="K68" s="24">
        <f>+v_ExportS1Interventi3[[#This Row],[Valore_Indicatore_2023_2029 vigente v6]]+v_ExportS1Interventi3[[#This Row],[Valore_Indicatore_2023_2029
Variazione rispetto alla situazione vigente]]</f>
        <v>0</v>
      </c>
      <c r="L68" s="3"/>
      <c r="M68" s="3"/>
    </row>
    <row r="69" spans="1:13" x14ac:dyDescent="0.3">
      <c r="A69" s="3" t="s">
        <v>88</v>
      </c>
      <c r="B69" s="26">
        <v>5931000</v>
      </c>
      <c r="C69" s="26">
        <v>220000</v>
      </c>
      <c r="D69" s="24"/>
      <c r="E69" s="24"/>
      <c r="F69" s="26">
        <f>+v_ExportS1Interventi3[[#This Row],[Spesa_Pubblica_2023_2029
Vigente v6]]+v_ExportS1Interventi3[[#This Row],[Spesa pubblica - variazione rispetto alla situazione vigente]]</f>
        <v>5931000</v>
      </c>
      <c r="G69" s="26">
        <f>+v_ExportS1Interventi3[[#This Row],[Spesa_Pubblica 2023_2029 - di cui riporto v6]]+v_ExportS1Interventi3[[#This Row],[Spesa pubblica - variazione rispetto alla situazione vigente - di cui riporto]]</f>
        <v>220000</v>
      </c>
      <c r="H69" s="3" t="s">
        <v>89</v>
      </c>
      <c r="I69" s="24">
        <v>23</v>
      </c>
      <c r="J69" s="24">
        <v>0</v>
      </c>
      <c r="K69" s="24">
        <f>+v_ExportS1Interventi3[[#This Row],[Valore_Indicatore_2023_2029 vigente v6]]+v_ExportS1Interventi3[[#This Row],[Valore_Indicatore_2023_2029
Variazione rispetto alla situazione vigente]]</f>
        <v>23</v>
      </c>
      <c r="L69" s="3" t="s">
        <v>90</v>
      </c>
      <c r="M69" s="3"/>
    </row>
    <row r="70" spans="1:13" x14ac:dyDescent="0.3">
      <c r="A70" s="3" t="s">
        <v>91</v>
      </c>
      <c r="B70" s="26">
        <v>985000</v>
      </c>
      <c r="C70" s="26">
        <v>405000</v>
      </c>
      <c r="D70" s="26"/>
      <c r="E70" s="26"/>
      <c r="F70" s="26">
        <f>+v_ExportS1Interventi3[[#This Row],[Spesa_Pubblica_2023_2029
Vigente v6]]+v_ExportS1Interventi3[[#This Row],[Spesa pubblica - variazione rispetto alla situazione vigente]]</f>
        <v>985000</v>
      </c>
      <c r="G70" s="26">
        <f>+v_ExportS1Interventi3[[#This Row],[Spesa_Pubblica 2023_2029 - di cui riporto v6]]+v_ExportS1Interventi3[[#This Row],[Spesa pubblica - variazione rispetto alla situazione vigente - di cui riporto]]</f>
        <v>405000</v>
      </c>
      <c r="H70" s="3" t="s">
        <v>92</v>
      </c>
      <c r="I70" s="24">
        <v>5</v>
      </c>
      <c r="J70" s="24">
        <v>0</v>
      </c>
      <c r="K70" s="24">
        <f>+v_ExportS1Interventi3[[#This Row],[Valore_Indicatore_2023_2029 vigente v6]]+v_ExportS1Interventi3[[#This Row],[Valore_Indicatore_2023_2029
Variazione rispetto alla situazione vigente]]</f>
        <v>5</v>
      </c>
      <c r="L70" s="3" t="s">
        <v>77</v>
      </c>
      <c r="M70" s="4"/>
    </row>
    <row r="71" spans="1:13" ht="32.25" customHeight="1" x14ac:dyDescent="0.3">
      <c r="A71" s="3" t="s">
        <v>93</v>
      </c>
      <c r="B71" s="26">
        <v>595000</v>
      </c>
      <c r="C71" s="26"/>
      <c r="D71" s="26"/>
      <c r="E71" s="26"/>
      <c r="F71" s="26">
        <f>+v_ExportS1Interventi3[[#This Row],[Spesa_Pubblica_2023_2029
Vigente v6]]+v_ExportS1Interventi3[[#This Row],[Spesa pubblica - variazione rispetto alla situazione vigente]]</f>
        <v>595000</v>
      </c>
      <c r="G71" s="26">
        <f>+v_ExportS1Interventi3[[#This Row],[Spesa_Pubblica 2023_2029 - di cui riporto v6]]+v_ExportS1Interventi3[[#This Row],[Spesa pubblica - variazione rispetto alla situazione vigente - di cui riporto]]</f>
        <v>0</v>
      </c>
      <c r="H71" s="3" t="s">
        <v>94</v>
      </c>
      <c r="I71" s="24">
        <v>20</v>
      </c>
      <c r="J71" s="24">
        <v>0</v>
      </c>
      <c r="K71" s="24">
        <f>+v_ExportS1Interventi3[[#This Row],[Valore_Indicatore_2023_2029 vigente v6]]+v_ExportS1Interventi3[[#This Row],[Valore_Indicatore_2023_2029
Variazione rispetto alla situazione vigente]]</f>
        <v>20</v>
      </c>
      <c r="L71" s="3" t="s">
        <v>77</v>
      </c>
      <c r="M71" s="4"/>
    </row>
    <row r="72" spans="1:13" x14ac:dyDescent="0.3">
      <c r="A72" s="3" t="s">
        <v>95</v>
      </c>
      <c r="B72" s="26"/>
      <c r="C72" s="26"/>
      <c r="D72" s="24"/>
      <c r="E72" s="24"/>
      <c r="F72" s="24"/>
      <c r="G72" s="24">
        <f>+v_ExportS1Interventi3[[#This Row],[Spesa_Pubblica 2023_2029 - di cui riporto v6]]+v_ExportS1Interventi3[[#This Row],[Spesa pubblica - variazione rispetto alla situazione vigente - di cui riporto]]</f>
        <v>0</v>
      </c>
      <c r="H72" s="3" t="s">
        <v>96</v>
      </c>
      <c r="I72" s="24">
        <v>0</v>
      </c>
      <c r="J72" s="24">
        <v>0</v>
      </c>
      <c r="K72" s="24">
        <f>+v_ExportS1Interventi3[[#This Row],[Valore_Indicatore_2023_2029 vigente v6]]+v_ExportS1Interventi3[[#This Row],[Valore_Indicatore_2023_2029
Variazione rispetto alla situazione vigente]]</f>
        <v>0</v>
      </c>
      <c r="L72" s="3"/>
      <c r="M72" s="3"/>
    </row>
    <row r="73" spans="1:13" x14ac:dyDescent="0.3">
      <c r="A73" s="3" t="s">
        <v>97</v>
      </c>
      <c r="B73" s="26">
        <v>200000</v>
      </c>
      <c r="C73" s="26"/>
      <c r="D73" s="24"/>
      <c r="E73" s="24"/>
      <c r="F73" s="26">
        <f>+v_ExportS1Interventi3[[#This Row],[Spesa_Pubblica_2023_2029
Vigente v6]]+v_ExportS1Interventi3[[#This Row],[Spesa pubblica - variazione rispetto alla situazione vigente]]</f>
        <v>200000</v>
      </c>
      <c r="G73" s="26">
        <f>+v_ExportS1Interventi3[[#This Row],[Spesa_Pubblica 2023_2029 - di cui riporto v6]]+v_ExportS1Interventi3[[#This Row],[Spesa pubblica - variazione rispetto alla situazione vigente - di cui riporto]]</f>
        <v>0</v>
      </c>
      <c r="H73" s="3" t="s">
        <v>96</v>
      </c>
      <c r="I73" s="24">
        <v>6</v>
      </c>
      <c r="J73" s="24">
        <v>0</v>
      </c>
      <c r="K73" s="24">
        <f>+v_ExportS1Interventi3[[#This Row],[Valore_Indicatore_2023_2029 vigente v6]]+v_ExportS1Interventi3[[#This Row],[Valore_Indicatore_2023_2029
Variazione rispetto alla situazione vigente]]</f>
        <v>6</v>
      </c>
      <c r="L73" s="3" t="s">
        <v>98</v>
      </c>
      <c r="M73" s="3"/>
    </row>
    <row r="74" spans="1:13" s="8" customFormat="1" ht="57.6" x14ac:dyDescent="0.3">
      <c r="A74" s="20" t="s">
        <v>99</v>
      </c>
      <c r="B74" s="26">
        <v>26260000</v>
      </c>
      <c r="C74" s="26">
        <v>500000</v>
      </c>
      <c r="D74" s="25"/>
      <c r="E74" s="25">
        <v>1500000</v>
      </c>
      <c r="F74" s="25">
        <f>+v_ExportS1Interventi3[[#This Row],[Spesa pubblica - variazione rispetto alla situazione vigente]]+v_ExportS1Interventi3[[#This Row],[Spesa_Pubblica_2023_2029
Vigente v6]]</f>
        <v>26260000</v>
      </c>
      <c r="G74" s="25">
        <f>+v_ExportS1Interventi3[[#This Row],[Spesa_Pubblica 2023_2029 - di cui riporto v6]]+v_ExportS1Interventi3[[#This Row],[Spesa pubblica - variazione rispetto alla situazione vigente - di cui riporto]]</f>
        <v>2000000</v>
      </c>
      <c r="H74" s="20" t="s">
        <v>96</v>
      </c>
      <c r="I74" s="25">
        <v>6</v>
      </c>
      <c r="J74" s="25">
        <v>0</v>
      </c>
      <c r="K74" s="24">
        <f>+v_ExportS1Interventi3[[#This Row],[Valore_Indicatore_2023_2029 vigente v6]]+v_ExportS1Interventi3[[#This Row],[Valore_Indicatore_2023_2029
Variazione rispetto alla situazione vigente]]</f>
        <v>6</v>
      </c>
      <c r="L74" s="20" t="s">
        <v>100</v>
      </c>
      <c r="M74" s="9" t="s">
        <v>154</v>
      </c>
    </row>
    <row r="75" spans="1:13" x14ac:dyDescent="0.3">
      <c r="A75" s="3" t="s">
        <v>101</v>
      </c>
      <c r="B75" s="26">
        <v>4000000</v>
      </c>
      <c r="C75" s="26">
        <v>240000</v>
      </c>
      <c r="D75" s="24"/>
      <c r="E75" s="24"/>
      <c r="F75" s="26">
        <f>+v_ExportS1Interventi3[[#This Row],[Spesa_Pubblica_2023_2029
Vigente v6]]+v_ExportS1Interventi3[[#This Row],[Spesa pubblica - variazione rispetto alla situazione vigente]]</f>
        <v>4000000</v>
      </c>
      <c r="G75" s="26">
        <f>+v_ExportS1Interventi3[[#This Row],[Spesa_Pubblica 2023_2029 - di cui riporto v6]]+v_ExportS1Interventi3[[#This Row],[Spesa pubblica - variazione rispetto alla situazione vigente - di cui riporto]]</f>
        <v>240000</v>
      </c>
      <c r="H75" s="3" t="s">
        <v>102</v>
      </c>
      <c r="I75" s="24">
        <v>35</v>
      </c>
      <c r="J75" s="24">
        <v>0</v>
      </c>
      <c r="K75" s="24">
        <f>+v_ExportS1Interventi3[[#This Row],[Valore_Indicatore_2023_2029 vigente v6]]+v_ExportS1Interventi3[[#This Row],[Valore_Indicatore_2023_2029
Variazione rispetto alla situazione vigente]]</f>
        <v>35</v>
      </c>
      <c r="L75" s="3" t="s">
        <v>23</v>
      </c>
      <c r="M75" s="3"/>
    </row>
    <row r="76" spans="1:13" x14ac:dyDescent="0.3">
      <c r="A76" s="3" t="s">
        <v>103</v>
      </c>
      <c r="B76" s="26">
        <v>800000</v>
      </c>
      <c r="C76" s="26">
        <v>300000</v>
      </c>
      <c r="D76" s="24"/>
      <c r="E76" s="24"/>
      <c r="F76" s="26">
        <f>+v_ExportS1Interventi3[[#This Row],[Spesa_Pubblica_2023_2029
Vigente v6]]+v_ExportS1Interventi3[[#This Row],[Spesa pubblica - variazione rispetto alla situazione vigente]]</f>
        <v>800000</v>
      </c>
      <c r="G76" s="26">
        <f>+v_ExportS1Interventi3[[#This Row],[Spesa_Pubblica 2023_2029 - di cui riporto v6]]+v_ExportS1Interventi3[[#This Row],[Spesa pubblica - variazione rispetto alla situazione vigente - di cui riporto]]</f>
        <v>300000</v>
      </c>
      <c r="H76" s="3" t="s">
        <v>89</v>
      </c>
      <c r="I76" s="24">
        <v>3</v>
      </c>
      <c r="J76" s="24">
        <v>0</v>
      </c>
      <c r="K76" s="24">
        <f>+v_ExportS1Interventi3[[#This Row],[Valore_Indicatore_2023_2029 vigente v6]]+v_ExportS1Interventi3[[#This Row],[Valore_Indicatore_2023_2029
Variazione rispetto alla situazione vigente]]</f>
        <v>3</v>
      </c>
      <c r="L76" s="3"/>
      <c r="M76" s="3"/>
    </row>
    <row r="77" spans="1:13" x14ac:dyDescent="0.3">
      <c r="A77" s="3" t="s">
        <v>104</v>
      </c>
      <c r="B77" s="26"/>
      <c r="C77" s="26"/>
      <c r="D77" s="24"/>
      <c r="E77" s="24"/>
      <c r="F77" s="24"/>
      <c r="G77" s="24">
        <f>+v_ExportS1Interventi3[[#This Row],[Spesa_Pubblica 2023_2029 - di cui riporto v6]]+v_ExportS1Interventi3[[#This Row],[Spesa pubblica - variazione rispetto alla situazione vigente - di cui riporto]]</f>
        <v>0</v>
      </c>
      <c r="H77" s="3" t="s">
        <v>89</v>
      </c>
      <c r="I77" s="24">
        <v>0</v>
      </c>
      <c r="J77" s="24">
        <v>0</v>
      </c>
      <c r="K77" s="24">
        <f>+v_ExportS1Interventi3[[#This Row],[Valore_Indicatore_2023_2029 vigente v6]]+v_ExportS1Interventi3[[#This Row],[Valore_Indicatore_2023_2029
Variazione rispetto alla situazione vigente]]</f>
        <v>0</v>
      </c>
      <c r="L77" s="3" t="s">
        <v>90</v>
      </c>
      <c r="M77" s="3"/>
    </row>
    <row r="78" spans="1:13" x14ac:dyDescent="0.3">
      <c r="A78" s="3" t="s">
        <v>105</v>
      </c>
      <c r="B78" s="26">
        <v>5000000</v>
      </c>
      <c r="C78" s="26"/>
      <c r="D78" s="24"/>
      <c r="E78" s="24"/>
      <c r="F78" s="26">
        <f>+v_ExportS1Interventi3[[#This Row],[Spesa_Pubblica_2023_2029
Vigente v6]]+v_ExportS1Interventi3[[#This Row],[Spesa pubblica - variazione rispetto alla situazione vigente]]</f>
        <v>5000000</v>
      </c>
      <c r="G78" s="26">
        <f>+v_ExportS1Interventi3[[#This Row],[Spesa_Pubblica 2023_2029 - di cui riporto v6]]+v_ExportS1Interventi3[[#This Row],[Spesa pubblica - variazione rispetto alla situazione vigente - di cui riporto]]</f>
        <v>0</v>
      </c>
      <c r="H78" s="3" t="s">
        <v>102</v>
      </c>
      <c r="I78" s="24">
        <v>14</v>
      </c>
      <c r="J78" s="24">
        <v>0</v>
      </c>
      <c r="K78" s="24">
        <f>+v_ExportS1Interventi3[[#This Row],[Valore_Indicatore_2023_2029 vigente v6]]+v_ExportS1Interventi3[[#This Row],[Valore_Indicatore_2023_2029
Variazione rispetto alla situazione vigente]]</f>
        <v>14</v>
      </c>
      <c r="L78" s="3" t="s">
        <v>23</v>
      </c>
      <c r="M78" s="3"/>
    </row>
    <row r="79" spans="1:13" x14ac:dyDescent="0.3">
      <c r="A79" s="3" t="s">
        <v>106</v>
      </c>
      <c r="B79" s="26">
        <v>3500000</v>
      </c>
      <c r="C79" s="26"/>
      <c r="D79" s="24"/>
      <c r="E79" s="24"/>
      <c r="F79" s="26">
        <f>+v_ExportS1Interventi3[[#This Row],[Spesa_Pubblica_2023_2029
Vigente v6]]+v_ExportS1Interventi3[[#This Row],[Spesa pubblica - variazione rispetto alla situazione vigente]]</f>
        <v>3500000</v>
      </c>
      <c r="G79" s="26">
        <f>+v_ExportS1Interventi3[[#This Row],[Spesa_Pubblica 2023_2029 - di cui riporto v6]]+v_ExportS1Interventi3[[#This Row],[Spesa pubblica - variazione rispetto alla situazione vigente - di cui riporto]]</f>
        <v>0</v>
      </c>
      <c r="H79" s="3" t="s">
        <v>107</v>
      </c>
      <c r="I79" s="24">
        <v>2333</v>
      </c>
      <c r="J79" s="24">
        <v>0</v>
      </c>
      <c r="K79" s="24">
        <f>+v_ExportS1Interventi3[[#This Row],[Valore_Indicatore_2023_2029 vigente v6]]+v_ExportS1Interventi3[[#This Row],[Valore_Indicatore_2023_2029
Variazione rispetto alla situazione vigente]]</f>
        <v>2333</v>
      </c>
      <c r="L79" s="3"/>
      <c r="M79" s="3"/>
    </row>
    <row r="80" spans="1:13" x14ac:dyDescent="0.3">
      <c r="A80" s="3" t="s">
        <v>108</v>
      </c>
      <c r="B80" s="26">
        <v>500000</v>
      </c>
      <c r="C80" s="26"/>
      <c r="D80" s="24"/>
      <c r="E80" s="24"/>
      <c r="F80" s="26">
        <f>+v_ExportS1Interventi3[[#This Row],[Spesa_Pubblica_2023_2029
Vigente v6]]+v_ExportS1Interventi3[[#This Row],[Spesa pubblica - variazione rispetto alla situazione vigente]]</f>
        <v>500000</v>
      </c>
      <c r="G80" s="26">
        <f>+v_ExportS1Interventi3[[#This Row],[Spesa_Pubblica 2023_2029 - di cui riporto v6]]+v_ExportS1Interventi3[[#This Row],[Spesa pubblica - variazione rispetto alla situazione vigente - di cui riporto]]</f>
        <v>0</v>
      </c>
      <c r="H80" s="3" t="s">
        <v>107</v>
      </c>
      <c r="I80" s="24">
        <v>2</v>
      </c>
      <c r="J80" s="24">
        <v>0</v>
      </c>
      <c r="K80" s="24">
        <f>+v_ExportS1Interventi3[[#This Row],[Valore_Indicatore_2023_2029 vigente v6]]+v_ExportS1Interventi3[[#This Row],[Valore_Indicatore_2023_2029
Variazione rispetto alla situazione vigente]]</f>
        <v>2</v>
      </c>
      <c r="L80" s="3" t="s">
        <v>23</v>
      </c>
      <c r="M80" s="3"/>
    </row>
    <row r="81" spans="1:13" x14ac:dyDescent="0.3">
      <c r="A81" s="3" t="s">
        <v>109</v>
      </c>
      <c r="B81" s="26">
        <v>2000000</v>
      </c>
      <c r="C81" s="26"/>
      <c r="D81" s="24"/>
      <c r="E81" s="24"/>
      <c r="F81" s="26">
        <f>+v_ExportS1Interventi3[[#This Row],[Spesa_Pubblica_2023_2029
Vigente v6]]+v_ExportS1Interventi3[[#This Row],[Spesa pubblica - variazione rispetto alla situazione vigente]]</f>
        <v>2000000</v>
      </c>
      <c r="G81" s="26">
        <f>+v_ExportS1Interventi3[[#This Row],[Spesa_Pubblica 2023_2029 - di cui riporto v6]]+v_ExportS1Interventi3[[#This Row],[Spesa pubblica - variazione rispetto alla situazione vigente - di cui riporto]]</f>
        <v>0</v>
      </c>
      <c r="H81" s="3" t="s">
        <v>107</v>
      </c>
      <c r="I81" s="24">
        <v>310</v>
      </c>
      <c r="J81" s="24">
        <v>0</v>
      </c>
      <c r="K81" s="24">
        <f>+v_ExportS1Interventi3[[#This Row],[Valore_Indicatore_2023_2029 vigente v6]]+v_ExportS1Interventi3[[#This Row],[Valore_Indicatore_2023_2029
Variazione rispetto alla situazione vigente]]</f>
        <v>310</v>
      </c>
      <c r="L81" s="3" t="s">
        <v>23</v>
      </c>
      <c r="M81" s="3"/>
    </row>
    <row r="82" spans="1:13" x14ac:dyDescent="0.3">
      <c r="A82" s="3" t="s">
        <v>110</v>
      </c>
      <c r="B82" s="26">
        <v>6000000</v>
      </c>
      <c r="C82" s="26">
        <v>20000</v>
      </c>
      <c r="D82" s="24"/>
      <c r="E82" s="24"/>
      <c r="F82" s="26">
        <f>+v_ExportS1Interventi3[[#This Row],[Spesa_Pubblica_2023_2029
Vigente v6]]+v_ExportS1Interventi3[[#This Row],[Spesa pubblica - variazione rispetto alla situazione vigente]]</f>
        <v>6000000</v>
      </c>
      <c r="G82" s="26">
        <f>+v_ExportS1Interventi3[[#This Row],[Spesa_Pubblica 2023_2029 - di cui riporto v6]]+v_ExportS1Interventi3[[#This Row],[Spesa pubblica - variazione rispetto alla situazione vigente - di cui riporto]]</f>
        <v>20000</v>
      </c>
      <c r="H82" s="3" t="s">
        <v>107</v>
      </c>
      <c r="I82" s="24">
        <v>34.5</v>
      </c>
      <c r="J82" s="24">
        <v>0</v>
      </c>
      <c r="K82" s="24">
        <f>+v_ExportS1Interventi3[[#This Row],[Valore_Indicatore_2023_2029 vigente v6]]+v_ExportS1Interventi3[[#This Row],[Valore_Indicatore_2023_2029
Variazione rispetto alla situazione vigente]]</f>
        <v>34.5</v>
      </c>
      <c r="L82" s="3" t="s">
        <v>23</v>
      </c>
      <c r="M82" s="3"/>
    </row>
    <row r="83" spans="1:13" x14ac:dyDescent="0.3">
      <c r="A83" s="3" t="s">
        <v>111</v>
      </c>
      <c r="B83" s="26"/>
      <c r="C83" s="26"/>
      <c r="D83" s="24"/>
      <c r="E83" s="24"/>
      <c r="F83" s="24"/>
      <c r="G83" s="24">
        <f>+v_ExportS1Interventi3[[#This Row],[Spesa_Pubblica 2023_2029 - di cui riporto v6]]+v_ExportS1Interventi3[[#This Row],[Spesa pubblica - variazione rispetto alla situazione vigente - di cui riporto]]</f>
        <v>0</v>
      </c>
      <c r="H83" s="3" t="s">
        <v>107</v>
      </c>
      <c r="I83" s="24">
        <v>0</v>
      </c>
      <c r="J83" s="24">
        <v>0</v>
      </c>
      <c r="K83" s="24">
        <f>+v_ExportS1Interventi3[[#This Row],[Valore_Indicatore_2023_2029 vigente v6]]+v_ExportS1Interventi3[[#This Row],[Valore_Indicatore_2023_2029
Variazione rispetto alla situazione vigente]]</f>
        <v>0</v>
      </c>
      <c r="L83" s="3"/>
      <c r="M83" s="3"/>
    </row>
    <row r="84" spans="1:13" x14ac:dyDescent="0.3">
      <c r="A84" s="3" t="s">
        <v>112</v>
      </c>
      <c r="B84" s="26">
        <v>1500000</v>
      </c>
      <c r="C84" s="26"/>
      <c r="D84" s="24"/>
      <c r="E84" s="24"/>
      <c r="F84" s="26">
        <f>+v_ExportS1Interventi3[[#This Row],[Spesa_Pubblica_2023_2029
Vigente v6]]+v_ExportS1Interventi3[[#This Row],[Spesa pubblica - variazione rispetto alla situazione vigente]]</f>
        <v>1500000</v>
      </c>
      <c r="G84" s="26">
        <f>+v_ExportS1Interventi3[[#This Row],[Spesa_Pubblica 2023_2029 - di cui riporto v6]]+v_ExportS1Interventi3[[#This Row],[Spesa pubblica - variazione rispetto alla situazione vigente - di cui riporto]]</f>
        <v>0</v>
      </c>
      <c r="H84" s="3" t="s">
        <v>107</v>
      </c>
      <c r="I84" s="24">
        <v>1</v>
      </c>
      <c r="J84" s="24">
        <v>0</v>
      </c>
      <c r="K84" s="24">
        <f>+v_ExportS1Interventi3[[#This Row],[Valore_Indicatore_2023_2029 vigente v6]]+v_ExportS1Interventi3[[#This Row],[Valore_Indicatore_2023_2029
Variazione rispetto alla situazione vigente]]</f>
        <v>1</v>
      </c>
      <c r="L84" s="3" t="s">
        <v>23</v>
      </c>
      <c r="M84" s="3"/>
    </row>
    <row r="85" spans="1:13" x14ac:dyDescent="0.3">
      <c r="A85" s="3" t="s">
        <v>113</v>
      </c>
      <c r="B85" s="26">
        <v>8000000</v>
      </c>
      <c r="C85" s="26"/>
      <c r="D85" s="24"/>
      <c r="E85" s="24"/>
      <c r="F85" s="26">
        <f>+v_ExportS1Interventi3[[#This Row],[Spesa_Pubblica_2023_2029
Vigente v6]]+v_ExportS1Interventi3[[#This Row],[Spesa pubblica - variazione rispetto alla situazione vigente]]</f>
        <v>8000000</v>
      </c>
      <c r="G85" s="26">
        <f>+v_ExportS1Interventi3[[#This Row],[Spesa_Pubblica 2023_2029 - di cui riporto v6]]+v_ExportS1Interventi3[[#This Row],[Spesa pubblica - variazione rispetto alla situazione vigente - di cui riporto]]</f>
        <v>0</v>
      </c>
      <c r="H85" s="3" t="s">
        <v>114</v>
      </c>
      <c r="I85" s="24">
        <v>0</v>
      </c>
      <c r="J85" s="24">
        <v>0</v>
      </c>
      <c r="K85" s="24">
        <f>+v_ExportS1Interventi3[[#This Row],[Valore_Indicatore_2023_2029 vigente v6]]+v_ExportS1Interventi3[[#This Row],[Valore_Indicatore_2023_2029
Variazione rispetto alla situazione vigente]]</f>
        <v>0</v>
      </c>
      <c r="L85" s="3"/>
      <c r="M85" s="3"/>
    </row>
  </sheetData>
  <pageMargins left="0.15748031496062992" right="0.15748031496062992" top="0.74803149606299213" bottom="0.51181102362204722" header="0.51181102362204722" footer="0.74803149606299213"/>
  <pageSetup paperSize="8" scale="53"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8E127-5538-4335-8E7B-D2427EDF8C67}">
  <sheetPr>
    <pageSetUpPr fitToPage="1"/>
  </sheetPr>
  <dimension ref="A1:L6"/>
  <sheetViews>
    <sheetView zoomScaleNormal="100" workbookViewId="0"/>
  </sheetViews>
  <sheetFormatPr defaultColWidth="9.109375" defaultRowHeight="14.4" x14ac:dyDescent="0.3"/>
  <cols>
    <col min="1" max="1" width="10.6640625" style="5" customWidth="1"/>
    <col min="2" max="9" width="29.21875" style="5" customWidth="1"/>
    <col min="10" max="10" width="53.88671875" style="5" customWidth="1"/>
    <col min="11" max="16384" width="9.109375" style="5"/>
  </cols>
  <sheetData>
    <row r="1" spans="1:12" x14ac:dyDescent="0.3">
      <c r="B1" s="27" t="s">
        <v>132</v>
      </c>
      <c r="C1" s="27"/>
      <c r="D1" s="28" t="s">
        <v>133</v>
      </c>
      <c r="E1" s="28"/>
      <c r="F1" s="27" t="s">
        <v>132</v>
      </c>
      <c r="G1" s="27"/>
      <c r="H1" s="28" t="s">
        <v>133</v>
      </c>
      <c r="I1" s="28"/>
    </row>
    <row r="2" spans="1:12" ht="66" customHeight="1" x14ac:dyDescent="0.3">
      <c r="A2" s="18" t="s">
        <v>125</v>
      </c>
      <c r="B2" s="15" t="s">
        <v>124</v>
      </c>
      <c r="C2" s="15" t="s">
        <v>123</v>
      </c>
      <c r="D2" s="7" t="s">
        <v>122</v>
      </c>
      <c r="E2" s="7" t="s">
        <v>121</v>
      </c>
      <c r="F2" s="16" t="s">
        <v>120</v>
      </c>
      <c r="G2" s="16" t="s">
        <v>131</v>
      </c>
      <c r="H2" s="10" t="s">
        <v>119</v>
      </c>
      <c r="I2" s="10" t="s">
        <v>134</v>
      </c>
      <c r="J2" s="17" t="s">
        <v>126</v>
      </c>
    </row>
    <row r="3" spans="1:12" s="6" customFormat="1" ht="66" customHeight="1" x14ac:dyDescent="0.3">
      <c r="A3" s="11" t="s">
        <v>51</v>
      </c>
      <c r="B3" s="11" t="s">
        <v>130</v>
      </c>
      <c r="C3" s="11" t="s">
        <v>129</v>
      </c>
      <c r="D3" s="11" t="s">
        <v>130</v>
      </c>
      <c r="E3" s="11" t="s">
        <v>129</v>
      </c>
      <c r="F3" s="14">
        <v>113000</v>
      </c>
      <c r="G3" s="14">
        <v>170000</v>
      </c>
      <c r="H3" s="14">
        <v>230000</v>
      </c>
      <c r="I3" s="14">
        <v>450000</v>
      </c>
      <c r="J3" s="13" t="s">
        <v>135</v>
      </c>
      <c r="K3" s="12"/>
      <c r="L3" s="12"/>
    </row>
    <row r="4" spans="1:12" s="6" customFormat="1" ht="66" customHeight="1" x14ac:dyDescent="0.3">
      <c r="A4" s="11" t="s">
        <v>60</v>
      </c>
      <c r="B4" s="11" t="s">
        <v>142</v>
      </c>
      <c r="C4" s="11" t="s">
        <v>136</v>
      </c>
      <c r="D4" s="11" t="s">
        <v>137</v>
      </c>
      <c r="E4" s="11" t="s">
        <v>136</v>
      </c>
      <c r="F4" s="14">
        <v>100000</v>
      </c>
      <c r="G4" s="14">
        <v>150000</v>
      </c>
      <c r="H4" s="14">
        <v>200000</v>
      </c>
      <c r="I4" s="14">
        <v>350000</v>
      </c>
      <c r="J4" s="13" t="s">
        <v>143</v>
      </c>
      <c r="K4" s="12"/>
      <c r="L4" s="12"/>
    </row>
    <row r="5" spans="1:12" s="6" customFormat="1" ht="66" customHeight="1" x14ac:dyDescent="0.3">
      <c r="A5" s="11" t="s">
        <v>63</v>
      </c>
      <c r="B5" s="11"/>
      <c r="C5" s="11"/>
      <c r="D5" s="11" t="s">
        <v>138</v>
      </c>
      <c r="E5" s="11" t="s">
        <v>139</v>
      </c>
      <c r="F5" s="14"/>
      <c r="G5" s="14"/>
      <c r="H5" s="14">
        <v>16000000</v>
      </c>
      <c r="I5" s="14">
        <v>20000000</v>
      </c>
      <c r="J5" s="13" t="s">
        <v>144</v>
      </c>
      <c r="K5" s="12"/>
      <c r="L5" s="12"/>
    </row>
    <row r="6" spans="1:12" s="6" customFormat="1" ht="66" customHeight="1" x14ac:dyDescent="0.3">
      <c r="A6" s="11" t="s">
        <v>64</v>
      </c>
      <c r="B6" s="11"/>
      <c r="C6" s="11"/>
      <c r="D6" s="11" t="s">
        <v>141</v>
      </c>
      <c r="E6" s="11" t="s">
        <v>140</v>
      </c>
      <c r="F6" s="14"/>
      <c r="G6" s="14"/>
      <c r="H6" s="14">
        <v>160000</v>
      </c>
      <c r="I6" s="14">
        <v>260000</v>
      </c>
      <c r="J6" s="13" t="s">
        <v>145</v>
      </c>
      <c r="K6" s="12"/>
      <c r="L6" s="12"/>
    </row>
  </sheetData>
  <autoFilter ref="A2:J6" xr:uid="{105BCFF6-C2E2-4433-9623-B252004C8D8A}"/>
  <mergeCells count="4">
    <mergeCell ref="F1:G1"/>
    <mergeCell ref="H1:I1"/>
    <mergeCell ref="B1:C1"/>
    <mergeCell ref="D1:E1"/>
  </mergeCells>
  <pageMargins left="0.70866141732283472" right="0.70866141732283472" top="0.74803149606299213" bottom="0.74803149606299213" header="0.31496062992125984" footer="0.31496062992125984"/>
  <pageSetup paperSize="9" scale="58" fitToHeight="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variazioni finanziarie_11_2025</vt:lpstr>
      <vt:lpstr>PLUA_11_2025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Patrizia Bernacconi</dc:creator>
  <cp:lastModifiedBy>Sabrina Speciale</cp:lastModifiedBy>
  <cp:lastPrinted>2025-11-14T08:46:05Z</cp:lastPrinted>
  <dcterms:created xsi:type="dcterms:W3CDTF">2023-10-26T10:59:04Z</dcterms:created>
  <dcterms:modified xsi:type="dcterms:W3CDTF">2025-11-14T09:02:23Z</dcterms:modified>
</cp:coreProperties>
</file>